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ородской совет\Desktop\Проекты 32 сессии ГС 29.10.2025\Решение ГС от 29.10.2025 №32-3\"/>
    </mc:Choice>
  </mc:AlternateContent>
  <bookViews>
    <workbookView xWindow="0" yWindow="0" windowWidth="28800" windowHeight="13275" activeTab="1"/>
  </bookViews>
  <sheets>
    <sheet name="2025" sheetId="4" r:id="rId1"/>
    <sheet name="2026-2027" sheetId="5" r:id="rId2"/>
  </sheets>
  <definedNames>
    <definedName name="_xlnm.Print_Titles" localSheetId="0">'2025'!$2:$6</definedName>
    <definedName name="_xlnm.Print_Titles" localSheetId="1">'2026-2027'!$3:$5</definedName>
    <definedName name="_xlnm.Print_Area" localSheetId="0">'2025'!$A$1:$E$83</definedName>
  </definedNames>
  <calcPr calcId="152511"/>
</workbook>
</file>

<file path=xl/calcChain.xml><?xml version="1.0" encoding="utf-8"?>
<calcChain xmlns="http://schemas.openxmlformats.org/spreadsheetml/2006/main">
  <c r="E71" i="4" l="1"/>
  <c r="E64" i="4"/>
  <c r="E63" i="4"/>
  <c r="D62" i="4"/>
  <c r="D61" i="4"/>
  <c r="D58" i="4"/>
  <c r="D51" i="4"/>
  <c r="D46" i="4"/>
  <c r="D17" i="4"/>
  <c r="E16" i="4"/>
  <c r="D15" i="4"/>
  <c r="D14" i="4"/>
  <c r="D13" i="4"/>
  <c r="D12" i="4"/>
  <c r="D11" i="4"/>
  <c r="D79" i="4"/>
  <c r="D10" i="4" l="1"/>
  <c r="D77" i="4"/>
  <c r="E81" i="4"/>
  <c r="E80" i="4"/>
  <c r="E60" i="4"/>
  <c r="E59" i="4"/>
  <c r="D69" i="4"/>
  <c r="E70" i="4"/>
  <c r="D45" i="4"/>
  <c r="E50" i="4"/>
  <c r="E19" i="4"/>
  <c r="D18" i="4"/>
  <c r="E17" i="4"/>
  <c r="E15" i="4"/>
  <c r="E18" i="4" l="1"/>
  <c r="E62" i="4"/>
  <c r="E61" i="4"/>
  <c r="E79" i="4"/>
  <c r="E82" i="4"/>
  <c r="E77" i="4" l="1"/>
  <c r="D9" i="4"/>
  <c r="E12" i="4"/>
  <c r="E13" i="4"/>
  <c r="E14" i="4"/>
  <c r="E11" i="4"/>
  <c r="E10" i="4" s="1"/>
  <c r="E22" i="4"/>
  <c r="E23" i="4"/>
  <c r="E24" i="4"/>
  <c r="E25" i="4"/>
  <c r="E21" i="4"/>
  <c r="D20" i="4"/>
  <c r="E20" i="4"/>
  <c r="D31" i="4"/>
  <c r="E32" i="4"/>
  <c r="E31" i="4" s="1"/>
  <c r="D34" i="4"/>
  <c r="E35" i="4"/>
  <c r="E37" i="4"/>
  <c r="E46" i="4"/>
  <c r="E47" i="4"/>
  <c r="E45" i="4"/>
  <c r="E49" i="4"/>
  <c r="E48" i="4" s="1"/>
  <c r="E51" i="4"/>
  <c r="E54" i="4"/>
  <c r="E53" i="4" s="1"/>
  <c r="E52" i="4" s="1"/>
  <c r="E58" i="4"/>
  <c r="E57" i="4" s="1"/>
  <c r="E55" i="4" s="1"/>
  <c r="E74" i="4"/>
  <c r="E75" i="4"/>
  <c r="E73" i="4"/>
  <c r="E76" i="4"/>
  <c r="D57" i="4"/>
  <c r="D55" i="4" s="1"/>
  <c r="D53" i="4"/>
  <c r="D52" i="4" s="1"/>
  <c r="D48" i="4"/>
  <c r="D44" i="4"/>
  <c r="D39" i="5"/>
  <c r="D38" i="5" s="1"/>
  <c r="C39" i="5"/>
  <c r="C64" i="5"/>
  <c r="D58" i="5"/>
  <c r="D57" i="5" s="1"/>
  <c r="C58" i="5"/>
  <c r="C57" i="5" s="1"/>
  <c r="D55" i="5"/>
  <c r="D54" i="5" s="1"/>
  <c r="C55" i="5"/>
  <c r="C54" i="5" s="1"/>
  <c r="D51" i="5"/>
  <c r="D49" i="5" s="1"/>
  <c r="C51" i="5"/>
  <c r="C49" i="5" s="1"/>
  <c r="D47" i="5"/>
  <c r="D46" i="5" s="1"/>
  <c r="C47" i="5"/>
  <c r="C46" i="5" s="1"/>
  <c r="D42" i="5"/>
  <c r="C42" i="5"/>
  <c r="C38" i="5"/>
  <c r="D34" i="5"/>
  <c r="D33" i="5" s="1"/>
  <c r="C34" i="5"/>
  <c r="C33" i="5" s="1"/>
  <c r="D29" i="5"/>
  <c r="D28" i="5" s="1"/>
  <c r="C29" i="5"/>
  <c r="C28" i="5" s="1"/>
  <c r="D26" i="5"/>
  <c r="C26" i="5"/>
  <c r="C25" i="5" s="1"/>
  <c r="D25" i="5"/>
  <c r="D15" i="5"/>
  <c r="D14" i="5" s="1"/>
  <c r="C15" i="5"/>
  <c r="C14" i="5" s="1"/>
  <c r="D9" i="5"/>
  <c r="D8" i="5" s="1"/>
  <c r="C9" i="5"/>
  <c r="C8" i="5" s="1"/>
  <c r="E69" i="4" l="1"/>
  <c r="E9" i="4"/>
  <c r="D43" i="4"/>
  <c r="D42" i="4" s="1"/>
  <c r="C37" i="5"/>
  <c r="C36" i="5" s="1"/>
  <c r="E34" i="4"/>
  <c r="D30" i="4"/>
  <c r="D8" i="4" s="1"/>
  <c r="E44" i="4"/>
  <c r="E43" i="4" s="1"/>
  <c r="E42" i="4" s="1"/>
  <c r="E30" i="4"/>
  <c r="D68" i="4"/>
  <c r="D37" i="5"/>
  <c r="D36" i="5" s="1"/>
  <c r="D24" i="5"/>
  <c r="D7" i="5" s="1"/>
  <c r="C24" i="5"/>
  <c r="C7" i="5" s="1"/>
  <c r="D7" i="4" l="1"/>
  <c r="E68" i="4"/>
  <c r="E8" i="4"/>
  <c r="E7" i="4" s="1"/>
  <c r="C67" i="5"/>
  <c r="D83" i="4"/>
  <c r="D67" i="5"/>
  <c r="D6" i="5"/>
  <c r="C6" i="5"/>
  <c r="E83" i="4" l="1"/>
</calcChain>
</file>

<file path=xl/sharedStrings.xml><?xml version="1.0" encoding="utf-8"?>
<sst xmlns="http://schemas.openxmlformats.org/spreadsheetml/2006/main" count="295" uniqueCount="158">
  <si>
    <t/>
  </si>
  <si>
    <t>КБК</t>
  </si>
  <si>
    <t>Наименование</t>
  </si>
  <si>
    <t>НАЛОГОВЫЕ И НЕНАЛОГОВЫЕ ДОХОДЫ</t>
  </si>
  <si>
    <t>Налоговые</t>
  </si>
  <si>
    <t>000 1 01 00000 00 0000 000</t>
  </si>
  <si>
    <t>НАЛОГИ НА ПРИБЫЛЬ, ДОХОДЫ</t>
  </si>
  <si>
    <t>000 1 01 02000 01 0000 110</t>
  </si>
  <si>
    <t>Налог на доходы физических лиц взимаемый на межселенной территории</t>
  </si>
  <si>
    <t>000 1 03 00000 00 0000 000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</si>
  <si>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</si>
  <si>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</si>
  <si>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</si>
  <si>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</si>
  <si>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</si>
  <si>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</t>
  </si>
  <si>
    <t>000 1 06 06000 00 0000 110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</si>
  <si>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</si>
  <si>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</si>
  <si>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000 1 08 00000 00 0000 000</t>
  </si>
  <si>
    <t>ГОСУДАРСТВЕННАЯ ПОШЛИНА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</si>
  <si>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</si>
  <si>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</si>
  <si>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802 1 08 07175 01 1000 110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</si>
  <si>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 тяжеловесных и (или) крупногабаритных грузов, зачисляемая в бюджеты поселений</t>
  </si>
  <si>
    <t>Неналоговые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</si>
  <si>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</si>
  <si>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</si>
  <si>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</si>
  <si>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</si>
  <si>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802 1 11 05013 13 0000 120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</si>
  <si>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</t>
  </si>
  <si>
    <t>802 1 11 05025 13 0000 120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</si>
  <si>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</si>
  <si>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</si>
  <si>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</si>
  <si>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802 1 11 09045 13 0000 120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</si>
  <si>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</si>
  <si>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</si>
  <si>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</si>
  <si>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</si>
  <si>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</si>
  <si>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802 1 13 02995 13 0000 130</t>
  </si>
  <si>
    <t>Прочие доходы от компенсации затрат  бюджетов городских поселений</t>
  </si>
  <si>
    <t>000 1 14 00000 00 0000 000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</si>
  <si>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</si>
  <si>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</si>
  <si>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</si>
  <si>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802 1 14 06013 13 0000 430</t>
  </si>
  <si>
    <t>Доходы от продажи земельных участков, государственная собственность на которые не разраничена и которые расположены в границах городских поселений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</si>
  <si>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</si>
  <si>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</si>
  <si>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</si>
  <si>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</si>
  <si>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802 1 17 05050 13 0000 180</t>
  </si>
  <si>
    <t>Прочие неналоговые доходы бюджетов городских поселений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</si>
  <si>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</si>
  <si>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</si>
  <si>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</si>
  <si>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Субсидия на поддержу государственных программ формирования современной городской среды</t>
  </si>
  <si>
    <t>000 2 07 00000 00 0000 000</t>
  </si>
  <si>
    <t>ПРОЧИЕ БЕЗВОЗМЕЗДНЫЕ ПОСТУПЛЕНИЯ</t>
  </si>
  <si>
    <t>000 2 07 05000 05 0000 180</t>
  </si>
  <si>
    <t>Прочие безвозмездные поступления в бюджеты городских поселений</t>
  </si>
  <si>
    <t>ВСЕГО ДОХОДОВ</t>
  </si>
  <si>
    <t>Доходы от уплаты акцизов на дизельное топливо,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</si>
  <si>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</si>
  <si>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</si>
  <si>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</si>
  <si>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182 1 06 01030 13 2100 110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</si>
  <si>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</si>
  <si>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182 1 06 06033 13 2100 110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</si>
  <si>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</si>
  <si>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182 1 06 06043 13 1000 110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</si>
  <si>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</si>
  <si>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182 1 06 06043 13 2100 110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</si>
  <si>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</si>
  <si>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</si>
  <si>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802 2 02 30024 13 6336 150</t>
  </si>
  <si>
    <t>Выполнение отдельных государственных полномочий по организации мероприятий по предупреждению и ликивдации болезней животных, их лечению, защите населения от болезней, общих для человека и животных</t>
  </si>
  <si>
    <t>802 2 02 35930 13 0000 150</t>
  </si>
  <si>
    <t>Субвенции бюджетам субъектов Российской Федерации на государственную регистрацию актов гражданского состояния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</si>
  <si>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органиами власти другого уровня</t>
  </si>
  <si>
    <t>802 1 11 07015 13 0000 120</t>
  </si>
  <si>
    <t>Прочие безвозмездные поступления в бюджеты муниципальных районов</t>
  </si>
  <si>
    <t>Доходы от перечисления части прибыли МУПов</t>
  </si>
  <si>
    <t>802 1 11 05075 13 0000 120</t>
  </si>
  <si>
    <t>Объем доходов 2025г.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</si>
  <si>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</si>
  <si>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Налог  на  доходы  физических  лиц  с   доходов,  источником которых является налоговый агент, за  исключением доходов, в отношении которых исчисление и уплата налога осуществляются в соответствии со статьями 227, 227.1 и 228                                НК РФ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</si>
  <si>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</si>
  <si>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Налог  на  доходы  физических  лиц  с  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ст. 227 НК РФ
</t>
  </si>
  <si>
    <t xml:space="preserve">Налог на доходы физических лиц с доходов, полученных физическими лицами в соответствии со ст. 228   НК РФ
</t>
  </si>
  <si>
    <t>182 1 01 02010 01 0000 110</t>
  </si>
  <si>
    <t>182 1 01 02020 01 0000 110</t>
  </si>
  <si>
    <t>182 1 01 02030 01 0000 110</t>
  </si>
  <si>
    <t>182 1 01 02080 01 0000 110</t>
  </si>
  <si>
    <t>182 1 06 06033 13 1000 110</t>
  </si>
  <si>
    <t>802 2 07 05030 13 0000 150</t>
  </si>
  <si>
    <t>182 1 03 0223 10 1000 110</t>
  </si>
  <si>
    <t>182 1 03 0224 10 1000 110</t>
  </si>
  <si>
    <t>182 1 03 0225 10 1000 110</t>
  </si>
  <si>
    <t>182 1 03 0226 10 1000 110</t>
  </si>
  <si>
    <t>Объем доходов 2026г.</t>
  </si>
  <si>
    <t>802 1 14 02053 13 0000 410</t>
  </si>
  <si>
    <t>Доходы от реализации иного имущества, находящегося в собственности поселения</t>
  </si>
  <si>
    <t>802 1 14 06025 13 0000 430</t>
  </si>
  <si>
    <t>Доходы от продажи земельных участков, находящихся в  собственности городских поселений</t>
  </si>
  <si>
    <t>802 2 02 49999 13 0000 150</t>
  </si>
  <si>
    <t>182 1 03 00000 00 0000 000</t>
  </si>
  <si>
    <t>182 1 03 0223 101 0000 110</t>
  </si>
  <si>
    <t>182 1 03 0224101 0000 110</t>
  </si>
  <si>
    <t>182 1 03 02251 01 0000 110</t>
  </si>
  <si>
    <t>182 1 03 0226 101 0000 110</t>
  </si>
  <si>
    <t>802 2 02 25555 13 0000 150</t>
  </si>
  <si>
    <t>802 2 02 35118 13 0000 150</t>
  </si>
  <si>
    <t>182 1 06 01030 13 0000 110</t>
  </si>
  <si>
    <t>Объем доходов 2027г.</t>
  </si>
  <si>
    <t>Плата, поступившая в рамках договора за предоставление права на размещение и эксплуатацию НТО, установку и эксплуатацию рекламных конструкций на землях или земельных участках, находящихся в  собственности городских поселений, и на землях или земельных участках, государственная собственность на которые не разграничена</t>
  </si>
  <si>
    <t>ОБЪЕМ ПОСТУПЛЕНИЯ ДОХОДОВ НА 2025 год</t>
  </si>
  <si>
    <t>802 2 02 36900 13 6900 150</t>
  </si>
  <si>
    <t>Единая субвенция бюджетам городских поселений из бюджета субъекта Российской Федерации</t>
  </si>
  <si>
    <t>802 1 11 09080 13 0000 120</t>
  </si>
  <si>
    <t>Уточнение доходов</t>
  </si>
  <si>
    <t>Уточненный объем доходов на 2025 год</t>
  </si>
  <si>
    <t>802 2 19 60010 13 0000 150</t>
  </si>
  <si>
    <t>Возврат остатков субсидий, субвенций и иных межбюджетных трансфертов, имеющих целевой назначение прошлых лет, из бюджетов поселения</t>
  </si>
  <si>
    <t>182 1 01 02210 01 0000 110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</si>
  <si>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отмененому)</t>
  </si>
  <si>
    <t>802 1 16 07010 13 0000 140</t>
  </si>
  <si>
    <t>Штрафы, пени, неустойки</t>
  </si>
  <si>
    <t>802 1 16 07090 13 0000 140</t>
  </si>
  <si>
    <t>Иные штрафы, пени, неустойки</t>
  </si>
  <si>
    <t>Объем поступления доходов на плановый период 2026-2027 годов</t>
  </si>
  <si>
    <t>182 1 01 02130 01 0000 110</t>
  </si>
  <si>
    <t xml:space="preserve">Налог на доходы физических лиц в отношении доходов от долевого участия в организации, полученных физическим лицом налоговым резидентом РФ в виде диведендов (в части суммы налога, не превышающей 650,0 тыс. руб. за налоговые периоды до 01 января 2025 года, а также в части суммы налога, не превышающей 312,0 тыс. руб. за налоговые периоды после 1 января 2025 года)
</t>
  </si>
  <si>
    <t>182 1 01 02150 01 0000 110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</si>
  <si>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</si>
  <si>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182 1 01 02230 01 0000 110</t>
  </si>
  <si>
    <t>Налог на доходы физических лиц в части суммы налога, превышающей 650,0 тыс. рублей, относящейсяк налоговой базе, указанной в пункте 6.2 статьи 210 Налогового кодека РФ, превышающей 5 миллионов рублей</t>
  </si>
  <si>
    <t>802 2 02 15002 13 0000 150</t>
  </si>
  <si>
    <t>Дотация на поддержку мер по обеспечению сбалансированности местных бюджетов</t>
  </si>
  <si>
    <t>802 1 14 06313 13 0000 430</t>
  </si>
  <si>
    <t>возвратв в  АК</t>
  </si>
  <si>
    <t>Возврат от  УПЖХ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</si>
  <si>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расположенны в границах городских поселений</t>
  </si>
  <si>
    <t>182 1 01 02140 01 0000 110</t>
  </si>
  <si>
    <t xml:space="preserve">Налог на доходы физических лиц в отношении доходов от долевого участия в организации, полученных физическим лицом налоговым резидентом РФ в виде диведендов (в части суммы налога, не превышающей 650,0 тыс. руб. за налоговые периоды до 01 января 2025 года, а также в части суммы налога, не превышающей 312,0 тыс. руб. за налоговые периоды до 1 января 2025 года)
</t>
  </si>
  <si>
    <t>802 1 16 09040 13 0000 140</t>
  </si>
  <si>
    <t>Денежные средства, изымаемые в собственность городского поселения в соответствии с решениями судов</t>
  </si>
  <si>
    <t>802 1 16 10032 13 0000 140</t>
  </si>
  <si>
    <t>Прочее возмещение ущерба, причиненного муниципальному имуществу городского поселения (за искоючением имущества, закрепленного за муниципальными бюджетными (автономными) учреждениями, унитарными предприятиями)</t>
  </si>
  <si>
    <t>802 2 02 29999 13 6277 150</t>
  </si>
  <si>
    <t>Субсидия на организацию деятельности народных дружин</t>
  </si>
  <si>
    <t xml:space="preserve">ПРИЛОЖЕНИЕ 1
к решению городского Совета депутатов
ГП «Город Удачный»
от 29 октября 2025 г. №32-3
</t>
  </si>
  <si>
    <t xml:space="preserve">ПРИЛОЖЕНИЕ 1
к решению городского Совета депутатов
ГП «Город Удачный»
от 29 октября 2025 г. №32-3
</t>
  </si>
  <si>
    <t>Таблица. 1.2</t>
  </si>
  <si>
    <t>Таблица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</si>
</sst>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р_._-;\-* #,##0.00\ _р_._-;_-* &quot;-&quot;??\ _р_.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\ _₽_-;\-* #,##0.00\ _₽_-;_-* &quot;-&quot;??\ _₽_-;_-@_-"/>
    <numFmt numFmtId="167" formatCode="_-* #,##0.00_р_._-;\-* #,##0.00_р_._-;_-* &quot;-&quot;????_р_._-;_-@_-"/>
    <numFmt numFmtId="168" formatCode="0.0"/>
    <numFmt numFmtId="169" formatCode="#,##0.00_р_."/>
  </numFmts>
  <fonts count="26" x14ac:knownFonts="1">
    <font>
      <sz val="10"/>
      <color rgb="FF000000"/>
      <name val="Times New Roman"/>
      <family val="2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sz val="14"/>
      <color theme="3" tint="-0.24997711111789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3" tint="0.39997558519241921"/>
      <name val="Times New Roman"/>
      <family val="1"/>
      <charset val="204"/>
    </font>
    <font>
      <sz val="14"/>
      <color rgb="FF000000"/>
      <name val="Times New Roman"/>
      <family val="2"/>
    </font>
    <font>
      <sz val="8"/>
      <name val="Times New Roman"/>
      <family val="2"/>
    </font>
    <font>
      <sz val="10"/>
      <name val="Arial"/>
      <family val="2"/>
      <charset val="204"/>
    </font>
    <font>
      <sz val="16"/>
      <color rgb="FFFF0000"/>
      <name val="Times New Roman"/>
      <family val="2"/>
    </font>
    <font>
      <b/>
      <sz val="10"/>
      <color rgb="FFC00000"/>
      <name val="Times New Roman"/>
      <family val="1"/>
      <charset val="204"/>
    </font>
    <font>
      <b/>
      <sz val="10"/>
      <color theme="3" tint="0.39997558519241921"/>
      <name val="Times New Roman"/>
      <family val="1"/>
      <charset val="204"/>
    </font>
    <font>
      <b/>
      <sz val="10"/>
      <color theme="3" tint="-0.249977111117893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top" wrapText="1"/>
    </xf>
    <xf numFmtId="165" fontId="3" fillId="0" borderId="0" applyFont="0" applyFill="0" applyBorder="0" applyAlignment="0" applyProtection="0"/>
    <xf numFmtId="0" fontId="5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>
      <alignment vertical="top" wrapText="1"/>
    </xf>
    <xf numFmtId="165" fontId="3" fillId="0" borderId="0" applyFont="0" applyFill="0" applyBorder="0" applyAlignment="0" applyProtection="0"/>
  </cellStyleXfs>
  <cellXfs count="77">
    <xf numFmtId="0" fontId="0" fillId="0" borderId="0" xfId="0">
      <alignment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165" fontId="0" fillId="0" borderId="0" xfId="0" applyNumberFormat="1">
      <alignment vertical="top" wrapText="1"/>
    </xf>
    <xf numFmtId="0" fontId="2" fillId="0" borderId="1" xfId="0" applyFont="1" applyBorder="1">
      <alignment vertical="top" wrapText="1"/>
    </xf>
    <xf numFmtId="0" fontId="9" fillId="0" borderId="1" xfId="0" applyFont="1" applyBorder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>
      <alignment vertical="top" wrapText="1"/>
    </xf>
    <xf numFmtId="165" fontId="14" fillId="0" borderId="1" xfId="1" applyFont="1" applyFill="1" applyBorder="1" applyAlignment="1">
      <alignment horizontal="right" vertical="top" wrapText="1"/>
    </xf>
    <xf numFmtId="165" fontId="11" fillId="0" borderId="1" xfId="1" applyFont="1" applyFill="1" applyBorder="1" applyAlignment="1">
      <alignment horizontal="right" vertical="top" wrapText="1"/>
    </xf>
    <xf numFmtId="4" fontId="15" fillId="0" borderId="1" xfId="0" applyNumberFormat="1" applyFont="1" applyBorder="1">
      <alignment vertical="top" wrapText="1"/>
    </xf>
    <xf numFmtId="165" fontId="11" fillId="0" borderId="1" xfId="0" applyNumberFormat="1" applyFont="1" applyBorder="1" applyAlignment="1">
      <alignment horizontal="right" vertical="top" wrapText="1"/>
    </xf>
    <xf numFmtId="165" fontId="15" fillId="0" borderId="1" xfId="0" applyNumberFormat="1" applyFont="1" applyBorder="1">
      <alignment vertical="top" wrapText="1"/>
    </xf>
    <xf numFmtId="165" fontId="15" fillId="0" borderId="1" xfId="0" applyNumberFormat="1" applyFont="1" applyBorder="1" applyAlignment="1">
      <alignment horizontal="right" vertical="top" wrapText="1"/>
    </xf>
    <xf numFmtId="165" fontId="13" fillId="0" borderId="1" xfId="0" applyNumberFormat="1" applyFont="1" applyBorder="1" applyAlignment="1">
      <alignment horizontal="right" vertical="top" wrapText="1"/>
    </xf>
    <xf numFmtId="4" fontId="11" fillId="0" borderId="1" xfId="0" applyNumberFormat="1" applyFont="1" applyBorder="1" applyAlignment="1">
      <alignment horizontal="right" vertical="top" wrapText="1"/>
    </xf>
    <xf numFmtId="4" fontId="16" fillId="0" borderId="1" xfId="0" applyNumberFormat="1" applyFont="1" applyBorder="1">
      <alignment vertical="top" wrapText="1"/>
    </xf>
    <xf numFmtId="0" fontId="17" fillId="0" borderId="1" xfId="0" applyFont="1" applyBorder="1">
      <alignment vertical="top" wrapText="1"/>
    </xf>
    <xf numFmtId="167" fontId="12" fillId="0" borderId="1" xfId="0" applyNumberFormat="1" applyFont="1" applyBorder="1" applyAlignment="1">
      <alignment horizontal="right" vertical="top" wrapText="1"/>
    </xf>
    <xf numFmtId="0" fontId="10" fillId="0" borderId="3" xfId="0" applyFont="1" applyBorder="1">
      <alignment vertical="top" wrapText="1"/>
    </xf>
    <xf numFmtId="0" fontId="10" fillId="0" borderId="1" xfId="0" applyFont="1" applyBorder="1">
      <alignment vertical="top" wrapText="1"/>
    </xf>
    <xf numFmtId="0" fontId="10" fillId="0" borderId="4" xfId="0" applyFont="1" applyBorder="1">
      <alignment vertical="top" wrapText="1"/>
    </xf>
    <xf numFmtId="0" fontId="6" fillId="0" borderId="1" xfId="2" applyFont="1" applyBorder="1" applyAlignment="1">
      <alignment horizontal="justify"/>
    </xf>
    <xf numFmtId="0" fontId="4" fillId="0" borderId="1" xfId="0" quotePrefix="1" applyFont="1" applyBorder="1" applyAlignment="1">
      <alignment horizontal="left" wrapText="1"/>
    </xf>
    <xf numFmtId="165" fontId="13" fillId="0" borderId="1" xfId="1" applyFont="1" applyFill="1" applyBorder="1" applyAlignment="1">
      <alignment horizontal="right" vertical="top" wrapText="1"/>
    </xf>
    <xf numFmtId="0" fontId="18" fillId="0" borderId="1" xfId="0" applyFont="1" applyBorder="1">
      <alignment vertical="top" wrapText="1"/>
    </xf>
    <xf numFmtId="4" fontId="18" fillId="0" borderId="1" xfId="0" applyNumberFormat="1" applyFont="1" applyBorder="1">
      <alignment vertical="top" wrapText="1"/>
    </xf>
    <xf numFmtId="165" fontId="18" fillId="0" borderId="1" xfId="1" applyFont="1" applyBorder="1" applyAlignment="1">
      <alignment vertical="top" wrapText="1"/>
    </xf>
    <xf numFmtId="168" fontId="18" fillId="0" borderId="1" xfId="0" applyNumberFormat="1" applyFont="1" applyBorder="1">
      <alignment vertical="top" wrapText="1"/>
    </xf>
    <xf numFmtId="2" fontId="18" fillId="0" borderId="1" xfId="0" applyNumberFormat="1" applyFont="1" applyBorder="1">
      <alignment vertical="top" wrapText="1"/>
    </xf>
    <xf numFmtId="0" fontId="8" fillId="0" borderId="0" xfId="0" applyFont="1">
      <alignment vertical="top" wrapText="1"/>
    </xf>
    <xf numFmtId="166" fontId="0" fillId="0" borderId="0" xfId="0" applyNumberFormat="1">
      <alignment vertical="top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8" fillId="0" borderId="1" xfId="0" applyFont="1" applyBorder="1">
      <alignment vertical="top" wrapText="1"/>
    </xf>
    <xf numFmtId="0" fontId="6" fillId="2" borderId="5" xfId="3" applyFont="1" applyFill="1" applyBorder="1" applyAlignment="1">
      <alignment horizontal="left" vertical="top" wrapText="1"/>
    </xf>
    <xf numFmtId="4" fontId="0" fillId="0" borderId="0" xfId="0" applyNumberFormat="1">
      <alignment vertical="top" wrapText="1"/>
    </xf>
    <xf numFmtId="165" fontId="11" fillId="0" borderId="0" xfId="0" applyNumberFormat="1" applyFont="1" applyBorder="1">
      <alignment vertical="top" wrapText="1"/>
    </xf>
    <xf numFmtId="166" fontId="21" fillId="0" borderId="0" xfId="0" applyNumberFormat="1" applyFont="1">
      <alignment vertical="top" wrapText="1"/>
    </xf>
    <xf numFmtId="167" fontId="22" fillId="0" borderId="1" xfId="0" applyNumberFormat="1" applyFont="1" applyBorder="1" applyAlignment="1">
      <alignment horizontal="right" vertical="top" wrapText="1"/>
    </xf>
    <xf numFmtId="0" fontId="23" fillId="0" borderId="1" xfId="0" applyFont="1" applyBorder="1">
      <alignment vertical="top" wrapText="1"/>
    </xf>
    <xf numFmtId="165" fontId="24" fillId="0" borderId="1" xfId="0" applyNumberFormat="1" applyFont="1" applyBorder="1" applyAlignment="1">
      <alignment horizontal="right" vertical="top" wrapText="1"/>
    </xf>
    <xf numFmtId="165" fontId="9" fillId="0" borderId="1" xfId="1" applyFont="1" applyFill="1" applyBorder="1" applyAlignment="1">
      <alignment horizontal="right" vertical="top" wrapText="1"/>
    </xf>
    <xf numFmtId="165" fontId="2" fillId="0" borderId="1" xfId="1" applyFont="1" applyFill="1" applyBorder="1" applyAlignment="1">
      <alignment horizontal="right" vertical="top" wrapText="1"/>
    </xf>
    <xf numFmtId="0" fontId="0" fillId="0" borderId="1" xfId="0" applyFont="1" applyBorder="1" applyAlignment="1">
      <alignment horizontal="center" vertical="top" wrapText="1"/>
    </xf>
    <xf numFmtId="4" fontId="8" fillId="0" borderId="1" xfId="0" applyNumberFormat="1" applyFont="1" applyFill="1" applyBorder="1">
      <alignment vertical="top" wrapText="1"/>
    </xf>
    <xf numFmtId="4" fontId="8" fillId="0" borderId="1" xfId="0" applyNumberFormat="1" applyFont="1" applyBorder="1">
      <alignment vertical="top" wrapText="1"/>
    </xf>
    <xf numFmtId="4" fontId="0" fillId="0" borderId="1" xfId="0" applyNumberFormat="1" applyFont="1" applyBorder="1">
      <alignment vertical="top" wrapText="1"/>
    </xf>
    <xf numFmtId="0" fontId="0" fillId="0" borderId="1" xfId="0" applyFont="1" applyBorder="1">
      <alignment vertical="top" wrapText="1"/>
    </xf>
    <xf numFmtId="165" fontId="0" fillId="0" borderId="1" xfId="1" applyFont="1" applyBorder="1" applyAlignment="1">
      <alignment vertical="top" wrapText="1"/>
    </xf>
    <xf numFmtId="165" fontId="2" fillId="0" borderId="1" xfId="0" applyNumberFormat="1" applyFont="1" applyBorder="1" applyAlignment="1">
      <alignment horizontal="right" vertical="top" wrapText="1"/>
    </xf>
    <xf numFmtId="165" fontId="6" fillId="0" borderId="1" xfId="0" applyNumberFormat="1" applyFont="1" applyBorder="1">
      <alignment vertical="top" wrapText="1"/>
    </xf>
    <xf numFmtId="166" fontId="0" fillId="0" borderId="1" xfId="0" applyNumberFormat="1" applyFont="1" applyBorder="1">
      <alignment vertical="top" wrapText="1"/>
    </xf>
    <xf numFmtId="165" fontId="8" fillId="0" borderId="1" xfId="0" applyNumberFormat="1" applyFont="1" applyBorder="1" applyAlignment="1">
      <alignment horizontal="right" vertical="top" wrapText="1"/>
    </xf>
    <xf numFmtId="165" fontId="8" fillId="0" borderId="1" xfId="0" applyNumberFormat="1" applyFont="1" applyBorder="1">
      <alignment vertical="top" wrapText="1"/>
    </xf>
    <xf numFmtId="165" fontId="0" fillId="0" borderId="1" xfId="0" applyNumberFormat="1" applyFont="1" applyBorder="1">
      <alignment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>
      <alignment vertical="top" wrapText="1"/>
    </xf>
    <xf numFmtId="4" fontId="0" fillId="0" borderId="1" xfId="0" applyNumberFormat="1" applyFont="1" applyFill="1" applyBorder="1">
      <alignment vertical="top" wrapText="1"/>
    </xf>
    <xf numFmtId="4" fontId="6" fillId="0" borderId="1" xfId="0" applyNumberFormat="1" applyFont="1" applyBorder="1">
      <alignment vertical="top" wrapText="1"/>
    </xf>
    <xf numFmtId="169" fontId="0" fillId="0" borderId="1" xfId="0" applyNumberFormat="1" applyFont="1" applyBorder="1">
      <alignment vertical="top" wrapText="1"/>
    </xf>
    <xf numFmtId="0" fontId="0" fillId="0" borderId="1" xfId="0" applyFont="1" applyBorder="1" applyAlignment="1">
      <alignment horizontal="left" vertical="top" wrapText="1"/>
    </xf>
    <xf numFmtId="165" fontId="25" fillId="0" borderId="1" xfId="0" applyNumberFormat="1" applyFont="1" applyBorder="1">
      <alignment vertical="top" wrapText="1"/>
    </xf>
    <xf numFmtId="165" fontId="24" fillId="0" borderId="1" xfId="1" applyFont="1" applyFill="1" applyBorder="1" applyAlignment="1">
      <alignment horizontal="right" vertical="top" wrapText="1"/>
    </xf>
    <xf numFmtId="165" fontId="2" fillId="0" borderId="1" xfId="0" applyNumberFormat="1" applyFont="1" applyBorder="1">
      <alignment vertical="top" wrapText="1"/>
    </xf>
    <xf numFmtId="0" fontId="0" fillId="0" borderId="0" xfId="0" applyAlignment="1">
      <alignment horizontal="right" vertical="top" wrapText="1"/>
    </xf>
    <xf numFmtId="0" fontId="2" fillId="0" borderId="1" xfId="0" applyFont="1" applyBorder="1">
      <alignment vertical="top" wrapText="1"/>
    </xf>
    <xf numFmtId="0" fontId="0" fillId="0" borderId="0" xfId="0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11" fillId="0" borderId="1" xfId="0" applyFont="1" applyBorder="1">
      <alignment vertical="top" wrapText="1"/>
    </xf>
    <xf numFmtId="0" fontId="0" fillId="0" borderId="0" xfId="0" applyAlignment="1">
      <alignment horizontal="right" wrapText="1"/>
    </xf>
  </cellXfs>
  <cellStyles count="9">
    <cellStyle name="Обычный" xfId="0" builtinId="0"/>
    <cellStyle name="Обычный 2" xfId="7"/>
    <cellStyle name="Обычный 3" xfId="3"/>
    <cellStyle name="Обычный_форма 128" xfId="2"/>
    <cellStyle name="Тысячи [0]_Лист1" xfId="4"/>
    <cellStyle name="Тысячи_Лист1" xfId="5"/>
    <cellStyle name="Финансовый" xfId="1" builtinId="3"/>
    <cellStyle name="Финансовый 2" xfId="8"/>
    <cellStyle name="Финансовый 2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6"/>
  <sheetViews>
    <sheetView zoomScale="110" zoomScaleNormal="110" zoomScaleSheetLayoutView="100" workbookViewId="0">
      <selection activeCell="G7" sqref="G7"/>
    </sheetView>
  </sheetViews>
  <sheetFormatPr defaultRowHeight="12.75" x14ac:dyDescent="0.2"/>
  <cols>
    <col min="1" max="1" width="34.5" customWidth="1"/>
    <col min="2" max="2" width="62" customWidth="1"/>
    <col min="3" max="3" width="31.5" customWidth="1"/>
    <col min="4" max="4" width="29" customWidth="1"/>
    <col min="5" max="5" width="28.33203125" customWidth="1"/>
    <col min="7" max="7" width="39.83203125" customWidth="1"/>
  </cols>
  <sheetData>
    <row r="1" spans="1:7" ht="12.75" customHeight="1" x14ac:dyDescent="0.2">
      <c r="A1" t="s">
        <v>0</v>
      </c>
      <c r="B1" s="73" t="s">
        <v>155</v>
      </c>
      <c r="C1" s="73"/>
      <c r="D1" s="73"/>
      <c r="E1" s="73"/>
    </row>
    <row r="2" spans="1:7" ht="51.75" customHeight="1" x14ac:dyDescent="0.2">
      <c r="A2" s="1"/>
      <c r="B2" s="73"/>
      <c r="C2" s="73"/>
      <c r="D2" s="73"/>
      <c r="E2" s="73"/>
    </row>
    <row r="3" spans="1:7" ht="51.75" customHeight="1" x14ac:dyDescent="0.2">
      <c r="A3" s="71"/>
      <c r="B3" s="71"/>
      <c r="C3" s="71"/>
      <c r="D3" s="71"/>
      <c r="E3" s="76" t="s">
        <v>157</v>
      </c>
    </row>
    <row r="4" spans="1:7" ht="23.25" customHeight="1" x14ac:dyDescent="0.2">
      <c r="A4" s="74" t="s">
        <v>119</v>
      </c>
      <c r="B4" s="74"/>
      <c r="C4" s="74"/>
      <c r="D4" s="74"/>
      <c r="E4" s="74"/>
    </row>
    <row r="5" spans="1:7" ht="21.6" customHeight="1" x14ac:dyDescent="0.2">
      <c r="A5" s="2" t="s">
        <v>0</v>
      </c>
      <c r="B5" s="2" t="s">
        <v>0</v>
      </c>
      <c r="E5" s="1"/>
    </row>
    <row r="6" spans="1:7" ht="41.25" customHeight="1" x14ac:dyDescent="0.2">
      <c r="A6" s="5" t="s">
        <v>1</v>
      </c>
      <c r="B6" s="5" t="s">
        <v>2</v>
      </c>
      <c r="C6" s="5" t="s">
        <v>87</v>
      </c>
      <c r="D6" s="36" t="s">
        <v>123</v>
      </c>
      <c r="E6" s="37" t="s">
        <v>124</v>
      </c>
    </row>
    <row r="7" spans="1:7" ht="28.9" customHeight="1" x14ac:dyDescent="0.2">
      <c r="A7" s="6" t="s">
        <v>0</v>
      </c>
      <c r="B7" s="8" t="s">
        <v>3</v>
      </c>
      <c r="C7" s="44">
        <v>310756323.13999999</v>
      </c>
      <c r="D7" s="44">
        <f>D8+D42</f>
        <v>1037253.01</v>
      </c>
      <c r="E7" s="44">
        <f>E8+E42</f>
        <v>311793576.14999998</v>
      </c>
      <c r="G7" s="7"/>
    </row>
    <row r="8" spans="1:7" ht="18.75" customHeight="1" x14ac:dyDescent="0.2">
      <c r="A8" s="8" t="s">
        <v>0</v>
      </c>
      <c r="B8" s="45" t="s">
        <v>4</v>
      </c>
      <c r="C8" s="46">
        <v>261989810</v>
      </c>
      <c r="D8" s="46">
        <f>D9+D20+D30+D39</f>
        <v>0</v>
      </c>
      <c r="E8" s="46">
        <f>E9+E20+E30+E39</f>
        <v>261989810</v>
      </c>
    </row>
    <row r="9" spans="1:7" ht="18" customHeight="1" x14ac:dyDescent="0.2">
      <c r="A9" s="6" t="s">
        <v>5</v>
      </c>
      <c r="B9" s="9" t="s">
        <v>6</v>
      </c>
      <c r="C9" s="47">
        <v>228885900</v>
      </c>
      <c r="D9" s="47">
        <f>D10</f>
        <v>0</v>
      </c>
      <c r="E9" s="47">
        <f>E10</f>
        <v>228885900</v>
      </c>
    </row>
    <row r="10" spans="1:7" ht="28.9" customHeight="1" x14ac:dyDescent="0.2">
      <c r="A10" s="6" t="s">
        <v>7</v>
      </c>
      <c r="B10" s="8" t="s">
        <v>8</v>
      </c>
      <c r="C10" s="48">
        <v>228885900</v>
      </c>
      <c r="D10" s="48">
        <f>D11+D12+D13+D18+D15+D17+D19+D14+D16</f>
        <v>0</v>
      </c>
      <c r="E10" s="48">
        <f>E11+E12+E13+E18+E15+E17+E19+E14+E16</f>
        <v>228885900</v>
      </c>
    </row>
    <row r="11" spans="1:7" ht="68.25" customHeight="1" x14ac:dyDescent="0.2">
      <c r="A11" s="49" t="s">
        <v>93</v>
      </c>
      <c r="B11" s="23" t="s">
        <v>89</v>
      </c>
      <c r="C11" s="50">
        <v>127500000</v>
      </c>
      <c r="D11" s="51">
        <f>126110800-C11</f>
        <v>-1389200</v>
      </c>
      <c r="E11" s="52">
        <f t="shared" ref="E11:E19" si="0">C11+D11</f>
        <v>126110800</v>
      </c>
      <c r="G11" s="41"/>
    </row>
    <row r="12" spans="1:7" ht="99.75" customHeight="1" x14ac:dyDescent="0.2">
      <c r="A12" s="49" t="s">
        <v>94</v>
      </c>
      <c r="B12" s="24" t="s">
        <v>91</v>
      </c>
      <c r="C12" s="51">
        <v>110000</v>
      </c>
      <c r="D12" s="50">
        <f>330000-C12</f>
        <v>220000</v>
      </c>
      <c r="E12" s="52">
        <f t="shared" si="0"/>
        <v>330000</v>
      </c>
    </row>
    <row r="13" spans="1:7" ht="29.25" customHeight="1" x14ac:dyDescent="0.2">
      <c r="A13" s="49" t="s">
        <v>95</v>
      </c>
      <c r="B13" s="24" t="s">
        <v>92</v>
      </c>
      <c r="C13" s="51">
        <v>561400</v>
      </c>
      <c r="D13" s="52">
        <f>1365000-C13</f>
        <v>803600</v>
      </c>
      <c r="E13" s="52">
        <f t="shared" si="0"/>
        <v>1365000</v>
      </c>
    </row>
    <row r="14" spans="1:7" ht="79.5" customHeight="1" x14ac:dyDescent="0.2">
      <c r="A14" s="49" t="s">
        <v>96</v>
      </c>
      <c r="B14" s="25" t="s">
        <v>90</v>
      </c>
      <c r="C14" s="50">
        <v>300000</v>
      </c>
      <c r="D14" s="51">
        <f>600000-C14</f>
        <v>300000</v>
      </c>
      <c r="E14" s="52">
        <f t="shared" si="0"/>
        <v>600000</v>
      </c>
    </row>
    <row r="15" spans="1:7" ht="91.5" customHeight="1" x14ac:dyDescent="0.2">
      <c r="A15" s="49" t="s">
        <v>134</v>
      </c>
      <c r="B15" s="24" t="s">
        <v>135</v>
      </c>
      <c r="C15" s="50">
        <v>30000</v>
      </c>
      <c r="D15" s="50">
        <f>40000-C15</f>
        <v>10000</v>
      </c>
      <c r="E15" s="52">
        <f t="shared" si="0"/>
        <v>40000</v>
      </c>
    </row>
    <row r="16" spans="1:7" ht="105.75" customHeight="1" x14ac:dyDescent="0.2">
      <c r="A16" s="49" t="s">
        <v>146</v>
      </c>
      <c r="B16" s="24" t="s">
        <v>147</v>
      </c>
      <c r="C16" s="50"/>
      <c r="D16" s="50">
        <v>5600</v>
      </c>
      <c r="E16" s="52">
        <f t="shared" si="0"/>
        <v>5600</v>
      </c>
    </row>
    <row r="17" spans="1:5" ht="273.75" customHeight="1" x14ac:dyDescent="0.2">
      <c r="A17" s="49" t="s">
        <v>136</v>
      </c>
      <c r="B17" s="40" t="s">
        <v>137</v>
      </c>
      <c r="C17" s="50">
        <v>150000</v>
      </c>
      <c r="D17" s="50">
        <f>200000-C17</f>
        <v>50000</v>
      </c>
      <c r="E17" s="52">
        <f t="shared" si="0"/>
        <v>200000</v>
      </c>
    </row>
    <row r="18" spans="1:5" ht="79.5" customHeight="1" x14ac:dyDescent="0.2">
      <c r="A18" s="49" t="s">
        <v>127</v>
      </c>
      <c r="B18" s="39" t="s">
        <v>128</v>
      </c>
      <c r="C18" s="50">
        <v>100000000</v>
      </c>
      <c r="D18" s="51">
        <f>100000000-C18</f>
        <v>0</v>
      </c>
      <c r="E18" s="52">
        <f t="shared" si="0"/>
        <v>100000000</v>
      </c>
    </row>
    <row r="19" spans="1:5" ht="55.5" customHeight="1" x14ac:dyDescent="0.2">
      <c r="A19" s="49" t="s">
        <v>138</v>
      </c>
      <c r="B19" s="39" t="s">
        <v>139</v>
      </c>
      <c r="C19" s="50">
        <v>234500</v>
      </c>
      <c r="D19" s="51"/>
      <c r="E19" s="52">
        <f t="shared" si="0"/>
        <v>234500</v>
      </c>
    </row>
    <row r="20" spans="1:5" ht="44.25" customHeight="1" x14ac:dyDescent="0.2">
      <c r="A20" s="6" t="s">
        <v>9</v>
      </c>
      <c r="B20" s="8" t="s">
        <v>10</v>
      </c>
      <c r="C20" s="48">
        <v>1136780</v>
      </c>
      <c r="D20" s="48">
        <f>D21</f>
        <v>0</v>
      </c>
      <c r="E20" s="48">
        <f>E21</f>
        <v>1136780</v>
      </c>
    </row>
    <row r="21" spans="1:5" ht="39.75" customHeight="1" x14ac:dyDescent="0.2">
      <c r="A21" s="49" t="s">
        <v>109</v>
      </c>
      <c r="B21" s="53" t="s">
        <v>10</v>
      </c>
      <c r="C21" s="51">
        <v>1136780</v>
      </c>
      <c r="D21" s="53"/>
      <c r="E21" s="54">
        <f>C21+D21</f>
        <v>1136780</v>
      </c>
    </row>
    <row r="22" spans="1:5" ht="57" customHeight="1" x14ac:dyDescent="0.2">
      <c r="A22" s="49" t="s">
        <v>110</v>
      </c>
      <c r="B22" s="53" t="s">
        <v>65</v>
      </c>
      <c r="C22" s="51">
        <v>594560</v>
      </c>
      <c r="D22" s="53"/>
      <c r="E22" s="54">
        <f>C22+D22</f>
        <v>594560</v>
      </c>
    </row>
    <row r="23" spans="1:5" ht="69.75" customHeight="1" x14ac:dyDescent="0.2">
      <c r="A23" s="49" t="s">
        <v>111</v>
      </c>
      <c r="B23" s="53" t="s">
        <v>66</v>
      </c>
      <c r="C23" s="51">
        <v>2680</v>
      </c>
      <c r="D23" s="53"/>
      <c r="E23" s="54">
        <f>C23+D23</f>
        <v>2680</v>
      </c>
    </row>
    <row r="24" spans="1:5" ht="62.25" customHeight="1" x14ac:dyDescent="0.2">
      <c r="A24" s="49" t="s">
        <v>112</v>
      </c>
      <c r="B24" s="26" t="s">
        <v>67</v>
      </c>
      <c r="C24" s="51">
        <v>600440</v>
      </c>
      <c r="D24" s="53"/>
      <c r="E24" s="54">
        <f>C24+D24</f>
        <v>600440</v>
      </c>
    </row>
    <row r="25" spans="1:5" ht="62.25" customHeight="1" x14ac:dyDescent="0.2">
      <c r="A25" s="49" t="s">
        <v>113</v>
      </c>
      <c r="B25" s="26" t="s">
        <v>68</v>
      </c>
      <c r="C25" s="51">
        <v>-60900</v>
      </c>
      <c r="D25" s="53"/>
      <c r="E25" s="54">
        <f>C25+D25</f>
        <v>-60900</v>
      </c>
    </row>
    <row r="26" spans="1:5" ht="52.5" hidden="1" customHeight="1" x14ac:dyDescent="0.2">
      <c r="A26" s="49" t="s">
        <v>99</v>
      </c>
      <c r="B26" s="53" t="s">
        <v>65</v>
      </c>
      <c r="C26" s="51"/>
      <c r="D26" s="53"/>
      <c r="E26" s="53"/>
    </row>
    <row r="27" spans="1:5" ht="52.5" hidden="1" customHeight="1" x14ac:dyDescent="0.2">
      <c r="A27" s="49" t="s">
        <v>100</v>
      </c>
      <c r="B27" s="53" t="s">
        <v>66</v>
      </c>
      <c r="C27" s="51"/>
      <c r="D27" s="53"/>
      <c r="E27" s="53"/>
    </row>
    <row r="28" spans="1:5" ht="52.5" hidden="1" customHeight="1" x14ac:dyDescent="0.2">
      <c r="A28" s="49" t="s">
        <v>101</v>
      </c>
      <c r="B28" s="26" t="s">
        <v>67</v>
      </c>
      <c r="C28" s="51"/>
      <c r="D28" s="53"/>
      <c r="E28" s="53"/>
    </row>
    <row r="29" spans="1:5" ht="52.5" hidden="1" customHeight="1" x14ac:dyDescent="0.2">
      <c r="A29" s="49" t="s">
        <v>102</v>
      </c>
      <c r="B29" s="26" t="s">
        <v>68</v>
      </c>
      <c r="C29" s="51"/>
      <c r="D29" s="53"/>
      <c r="E29" s="53"/>
    </row>
    <row r="30" spans="1:5" ht="21" customHeight="1" x14ac:dyDescent="0.2">
      <c r="A30" s="6" t="s">
        <v>11</v>
      </c>
      <c r="B30" s="8" t="s">
        <v>12</v>
      </c>
      <c r="C30" s="55">
        <v>31967130</v>
      </c>
      <c r="D30" s="55">
        <f>D31+D34</f>
        <v>0</v>
      </c>
      <c r="E30" s="55">
        <f>E31+E34</f>
        <v>31967130</v>
      </c>
    </row>
    <row r="31" spans="1:5" ht="18.75" customHeight="1" x14ac:dyDescent="0.2">
      <c r="A31" s="6" t="s">
        <v>13</v>
      </c>
      <c r="B31" s="8" t="s">
        <v>14</v>
      </c>
      <c r="C31" s="48">
        <v>2268000</v>
      </c>
      <c r="D31" s="48">
        <f>D32+D33</f>
        <v>0</v>
      </c>
      <c r="E31" s="48">
        <f>E32+E33</f>
        <v>2268000</v>
      </c>
    </row>
    <row r="32" spans="1:5" ht="41.25" customHeight="1" x14ac:dyDescent="0.2">
      <c r="A32" s="49" t="s">
        <v>116</v>
      </c>
      <c r="B32" s="53" t="s">
        <v>15</v>
      </c>
      <c r="C32" s="51">
        <v>2268000</v>
      </c>
      <c r="D32" s="53"/>
      <c r="E32" s="52">
        <f>C32</f>
        <v>2268000</v>
      </c>
    </row>
    <row r="33" spans="1:7" ht="59.25" customHeight="1" x14ac:dyDescent="0.2">
      <c r="A33" s="49" t="s">
        <v>69</v>
      </c>
      <c r="B33" s="27" t="s">
        <v>70</v>
      </c>
      <c r="C33" s="51"/>
      <c r="D33" s="53"/>
      <c r="E33" s="53"/>
    </row>
    <row r="34" spans="1:7" ht="21" customHeight="1" x14ac:dyDescent="0.2">
      <c r="A34" s="6" t="s">
        <v>16</v>
      </c>
      <c r="B34" s="8" t="s">
        <v>17</v>
      </c>
      <c r="C34" s="48">
        <v>29699130</v>
      </c>
      <c r="D34" s="48">
        <f>D35+D36+D38+D37</f>
        <v>0</v>
      </c>
      <c r="E34" s="48">
        <f>E35+E36+E38+E37</f>
        <v>29699130</v>
      </c>
    </row>
    <row r="35" spans="1:7" ht="30.75" customHeight="1" x14ac:dyDescent="0.2">
      <c r="A35" s="49" t="s">
        <v>97</v>
      </c>
      <c r="B35" s="53" t="s">
        <v>18</v>
      </c>
      <c r="C35" s="56">
        <v>26857310</v>
      </c>
      <c r="D35" s="53"/>
      <c r="E35" s="57">
        <f>C35+D35</f>
        <v>26857310</v>
      </c>
    </row>
    <row r="36" spans="1:7" ht="43.5" customHeight="1" x14ac:dyDescent="0.2">
      <c r="A36" s="49" t="s">
        <v>71</v>
      </c>
      <c r="B36" s="27" t="s">
        <v>72</v>
      </c>
      <c r="C36" s="58"/>
      <c r="D36" s="53"/>
      <c r="E36" s="53"/>
    </row>
    <row r="37" spans="1:7" ht="53.25" customHeight="1" x14ac:dyDescent="0.2">
      <c r="A37" s="49" t="s">
        <v>73</v>
      </c>
      <c r="B37" s="27" t="s">
        <v>74</v>
      </c>
      <c r="C37" s="59">
        <v>2841820</v>
      </c>
      <c r="D37" s="53"/>
      <c r="E37" s="60">
        <f>C37+D37</f>
        <v>2841820</v>
      </c>
    </row>
    <row r="38" spans="1:7" ht="41.25" customHeight="1" x14ac:dyDescent="0.2">
      <c r="A38" s="49" t="s">
        <v>75</v>
      </c>
      <c r="B38" s="27" t="s">
        <v>76</v>
      </c>
      <c r="C38" s="58"/>
      <c r="D38" s="53"/>
      <c r="E38" s="53"/>
    </row>
    <row r="39" spans="1:7" ht="18.75" customHeight="1" x14ac:dyDescent="0.2">
      <c r="A39" s="6" t="s">
        <v>19</v>
      </c>
      <c r="B39" s="8" t="s">
        <v>20</v>
      </c>
      <c r="C39" s="48"/>
      <c r="D39" s="53"/>
      <c r="E39" s="53"/>
    </row>
    <row r="40" spans="1:7" ht="29.25" customHeight="1" x14ac:dyDescent="0.2">
      <c r="A40" s="6" t="s">
        <v>21</v>
      </c>
      <c r="B40" s="8" t="s">
        <v>22</v>
      </c>
      <c r="C40" s="48"/>
      <c r="D40" s="53"/>
      <c r="E40" s="53"/>
    </row>
    <row r="41" spans="1:7" ht="68.25" customHeight="1" x14ac:dyDescent="0.2">
      <c r="A41" s="49" t="s">
        <v>23</v>
      </c>
      <c r="B41" s="53" t="s">
        <v>24</v>
      </c>
      <c r="C41" s="51"/>
      <c r="D41" s="53"/>
      <c r="E41" s="53"/>
    </row>
    <row r="42" spans="1:7" ht="21" customHeight="1" x14ac:dyDescent="0.2">
      <c r="A42" s="8" t="s">
        <v>0</v>
      </c>
      <c r="B42" s="45" t="s">
        <v>25</v>
      </c>
      <c r="C42" s="46">
        <v>48766513.140000001</v>
      </c>
      <c r="D42" s="46">
        <f>D43+D52+D55+D65+D61+D62+D63+D64</f>
        <v>1037253.01</v>
      </c>
      <c r="E42" s="46">
        <f>E43+E52+E55+E65+E61+E62+E63+E64</f>
        <v>49803766.149999999</v>
      </c>
      <c r="G42" s="41"/>
    </row>
    <row r="43" spans="1:7" ht="43.5" customHeight="1" x14ac:dyDescent="0.2">
      <c r="A43" s="6" t="s">
        <v>26</v>
      </c>
      <c r="B43" s="8" t="s">
        <v>27</v>
      </c>
      <c r="C43" s="55">
        <v>27254417.93</v>
      </c>
      <c r="D43" s="55">
        <f>D44+D48</f>
        <v>-72840</v>
      </c>
      <c r="E43" s="55">
        <f>E44+E48</f>
        <v>27181577.93</v>
      </c>
    </row>
    <row r="44" spans="1:7" ht="67.5" customHeight="1" x14ac:dyDescent="0.2">
      <c r="A44" s="6" t="s">
        <v>28</v>
      </c>
      <c r="B44" s="8" t="s">
        <v>29</v>
      </c>
      <c r="C44" s="61">
        <v>22216370</v>
      </c>
      <c r="D44" s="61">
        <f>D45+D46+D47+D51</f>
        <v>-72840</v>
      </c>
      <c r="E44" s="61">
        <f>E45+E46+E47+E51</f>
        <v>22143530</v>
      </c>
    </row>
    <row r="45" spans="1:7" ht="65.25" customHeight="1" x14ac:dyDescent="0.2">
      <c r="A45" s="62" t="s">
        <v>30</v>
      </c>
      <c r="B45" s="63" t="s">
        <v>31</v>
      </c>
      <c r="C45" s="50">
        <v>10800000</v>
      </c>
      <c r="D45" s="64">
        <f>10800000-C45</f>
        <v>0</v>
      </c>
      <c r="E45" s="64">
        <f>C45+D45</f>
        <v>10800000</v>
      </c>
    </row>
    <row r="46" spans="1:7" ht="66.75" customHeight="1" x14ac:dyDescent="0.2">
      <c r="A46" s="49" t="s">
        <v>32</v>
      </c>
      <c r="B46" s="53" t="s">
        <v>33</v>
      </c>
      <c r="C46" s="65">
        <v>680240</v>
      </c>
      <c r="D46" s="52">
        <f>591000-C46</f>
        <v>-89240</v>
      </c>
      <c r="E46" s="52">
        <f>C46+D46</f>
        <v>591000</v>
      </c>
    </row>
    <row r="47" spans="1:7" ht="41.25" customHeight="1" x14ac:dyDescent="0.2">
      <c r="A47" s="49" t="s">
        <v>86</v>
      </c>
      <c r="B47" s="53" t="s">
        <v>88</v>
      </c>
      <c r="C47" s="51">
        <v>10605530</v>
      </c>
      <c r="D47" s="53"/>
      <c r="E47" s="52">
        <f>C47+D47</f>
        <v>10605530</v>
      </c>
    </row>
    <row r="48" spans="1:7" ht="69.75" customHeight="1" x14ac:dyDescent="0.2">
      <c r="A48" s="6" t="s">
        <v>34</v>
      </c>
      <c r="B48" s="8" t="s">
        <v>35</v>
      </c>
      <c r="C48" s="61">
        <v>5038047.93</v>
      </c>
      <c r="D48" s="61">
        <f>D49+D50</f>
        <v>0</v>
      </c>
      <c r="E48" s="61">
        <f>E49+E50</f>
        <v>5038047.93</v>
      </c>
    </row>
    <row r="49" spans="1:5" ht="66.75" customHeight="1" x14ac:dyDescent="0.2">
      <c r="A49" s="49" t="s">
        <v>36</v>
      </c>
      <c r="B49" s="53" t="s">
        <v>37</v>
      </c>
      <c r="C49" s="51">
        <v>4522890</v>
      </c>
      <c r="D49" s="53"/>
      <c r="E49" s="54">
        <f>C49+D49</f>
        <v>4522890</v>
      </c>
    </row>
    <row r="50" spans="1:5" ht="27" customHeight="1" x14ac:dyDescent="0.2">
      <c r="A50" s="10" t="s">
        <v>83</v>
      </c>
      <c r="B50" s="11" t="s">
        <v>85</v>
      </c>
      <c r="C50" s="51">
        <v>515157.93</v>
      </c>
      <c r="D50" s="66"/>
      <c r="E50" s="54">
        <f>C50+D50</f>
        <v>515157.93</v>
      </c>
    </row>
    <row r="51" spans="1:5" ht="81" customHeight="1" x14ac:dyDescent="0.2">
      <c r="A51" s="10" t="s">
        <v>122</v>
      </c>
      <c r="B51" s="34" t="s">
        <v>118</v>
      </c>
      <c r="C51" s="65">
        <v>130600</v>
      </c>
      <c r="D51" s="52">
        <f>147000-C51</f>
        <v>16400</v>
      </c>
      <c r="E51" s="54">
        <f>C51+D51</f>
        <v>147000</v>
      </c>
    </row>
    <row r="52" spans="1:5" ht="26.25" customHeight="1" x14ac:dyDescent="0.2">
      <c r="A52" s="6" t="s">
        <v>38</v>
      </c>
      <c r="B52" s="8" t="s">
        <v>39</v>
      </c>
      <c r="C52" s="48">
        <v>20130153.140000001</v>
      </c>
      <c r="D52" s="48">
        <f t="shared" ref="D52:E53" si="1">D53</f>
        <v>0</v>
      </c>
      <c r="E52" s="48">
        <f t="shared" si="1"/>
        <v>20130153.140000001</v>
      </c>
    </row>
    <row r="53" spans="1:5" ht="16.5" customHeight="1" x14ac:dyDescent="0.2">
      <c r="A53" s="6" t="s">
        <v>40</v>
      </c>
      <c r="B53" s="8" t="s">
        <v>41</v>
      </c>
      <c r="C53" s="48">
        <v>20130153.140000001</v>
      </c>
      <c r="D53" s="48">
        <f t="shared" si="1"/>
        <v>0</v>
      </c>
      <c r="E53" s="48">
        <f t="shared" si="1"/>
        <v>20130153.140000001</v>
      </c>
    </row>
    <row r="54" spans="1:5" ht="28.9" customHeight="1" x14ac:dyDescent="0.2">
      <c r="A54" s="49" t="s">
        <v>42</v>
      </c>
      <c r="B54" s="53" t="s">
        <v>43</v>
      </c>
      <c r="C54" s="51">
        <v>20130153.140000001</v>
      </c>
      <c r="D54" s="54"/>
      <c r="E54" s="54">
        <f>C54+D54</f>
        <v>20130153.140000001</v>
      </c>
    </row>
    <row r="55" spans="1:5" ht="29.25" customHeight="1" x14ac:dyDescent="0.2">
      <c r="A55" s="6" t="s">
        <v>44</v>
      </c>
      <c r="B55" s="8" t="s">
        <v>45</v>
      </c>
      <c r="C55" s="48">
        <v>653331.46</v>
      </c>
      <c r="D55" s="48">
        <f>D57+D56+D59+D60</f>
        <v>650000</v>
      </c>
      <c r="E55" s="48">
        <f>E57+E56+E59+E60</f>
        <v>1303331.46</v>
      </c>
    </row>
    <row r="56" spans="1:5" ht="29.25" customHeight="1" x14ac:dyDescent="0.2">
      <c r="A56" s="49" t="s">
        <v>104</v>
      </c>
      <c r="B56" s="8" t="s">
        <v>105</v>
      </c>
      <c r="C56" s="48"/>
      <c r="D56" s="53"/>
      <c r="E56" s="53"/>
    </row>
    <row r="57" spans="1:5" ht="57" customHeight="1" x14ac:dyDescent="0.2">
      <c r="A57" s="6" t="s">
        <v>46</v>
      </c>
      <c r="B57" s="8" t="s">
        <v>47</v>
      </c>
      <c r="C57" s="48">
        <v>420000</v>
      </c>
      <c r="D57" s="48">
        <f>D58</f>
        <v>100000</v>
      </c>
      <c r="E57" s="48">
        <f>E58</f>
        <v>520000</v>
      </c>
    </row>
    <row r="58" spans="1:5" ht="44.25" customHeight="1" x14ac:dyDescent="0.2">
      <c r="A58" s="49" t="s">
        <v>48</v>
      </c>
      <c r="B58" s="53" t="s">
        <v>49</v>
      </c>
      <c r="C58" s="51">
        <v>420000</v>
      </c>
      <c r="D58" s="52">
        <f>520000-C58</f>
        <v>100000</v>
      </c>
      <c r="E58" s="52">
        <f>C58+D58</f>
        <v>520000</v>
      </c>
    </row>
    <row r="59" spans="1:5" ht="28.5" customHeight="1" x14ac:dyDescent="0.2">
      <c r="A59" s="49" t="s">
        <v>106</v>
      </c>
      <c r="B59" s="53" t="s">
        <v>107</v>
      </c>
      <c r="C59" s="51">
        <v>0</v>
      </c>
      <c r="D59" s="52">
        <v>550000</v>
      </c>
      <c r="E59" s="52">
        <f>C59+D59</f>
        <v>550000</v>
      </c>
    </row>
    <row r="60" spans="1:5" ht="75" customHeight="1" x14ac:dyDescent="0.2">
      <c r="A60" s="49" t="s">
        <v>142</v>
      </c>
      <c r="B60" s="53" t="s">
        <v>145</v>
      </c>
      <c r="C60" s="51">
        <v>233331.46</v>
      </c>
      <c r="D60" s="51"/>
      <c r="E60" s="52">
        <f>C60+D60</f>
        <v>233331.46</v>
      </c>
    </row>
    <row r="61" spans="1:5" ht="28.5" customHeight="1" x14ac:dyDescent="0.2">
      <c r="A61" s="49" t="s">
        <v>129</v>
      </c>
      <c r="B61" s="67" t="s">
        <v>130</v>
      </c>
      <c r="C61" s="51">
        <v>492700</v>
      </c>
      <c r="D61" s="51">
        <f>600000-C61</f>
        <v>107300</v>
      </c>
      <c r="E61" s="52">
        <f t="shared" ref="E61:E64" si="2">C61+D61</f>
        <v>600000</v>
      </c>
    </row>
    <row r="62" spans="1:5" ht="28.5" customHeight="1" x14ac:dyDescent="0.2">
      <c r="A62" s="49" t="s">
        <v>131</v>
      </c>
      <c r="B62" s="67" t="s">
        <v>132</v>
      </c>
      <c r="C62" s="51">
        <v>235910.61</v>
      </c>
      <c r="D62" s="51">
        <f>300000-C62</f>
        <v>64089.390000000014</v>
      </c>
      <c r="E62" s="52">
        <f t="shared" si="2"/>
        <v>300000</v>
      </c>
    </row>
    <row r="63" spans="1:5" ht="28.5" customHeight="1" x14ac:dyDescent="0.2">
      <c r="A63" s="3" t="s">
        <v>148</v>
      </c>
      <c r="B63" s="38" t="s">
        <v>149</v>
      </c>
      <c r="C63" s="51"/>
      <c r="D63" s="51">
        <v>-5139.6400000000003</v>
      </c>
      <c r="E63" s="52">
        <f t="shared" si="2"/>
        <v>-5139.6400000000003</v>
      </c>
    </row>
    <row r="64" spans="1:5" ht="54.75" customHeight="1" x14ac:dyDescent="0.2">
      <c r="A64" s="3" t="s">
        <v>150</v>
      </c>
      <c r="B64" s="38" t="s">
        <v>151</v>
      </c>
      <c r="C64" s="51"/>
      <c r="D64" s="51">
        <v>293843.26</v>
      </c>
      <c r="E64" s="52">
        <f t="shared" si="2"/>
        <v>293843.26</v>
      </c>
    </row>
    <row r="65" spans="1:6" ht="18" customHeight="1" x14ac:dyDescent="0.2">
      <c r="A65" s="6" t="s">
        <v>50</v>
      </c>
      <c r="B65" s="8" t="s">
        <v>51</v>
      </c>
      <c r="C65" s="48"/>
      <c r="D65" s="53"/>
      <c r="E65" s="53"/>
    </row>
    <row r="66" spans="1:6" ht="18.75" customHeight="1" x14ac:dyDescent="0.2">
      <c r="A66" s="6" t="s">
        <v>52</v>
      </c>
      <c r="B66" s="8" t="s">
        <v>53</v>
      </c>
      <c r="C66" s="48"/>
      <c r="D66" s="53"/>
      <c r="E66" s="53"/>
    </row>
    <row r="67" spans="1:6" ht="19.5" customHeight="1" x14ac:dyDescent="0.2">
      <c r="A67" s="49" t="s">
        <v>54</v>
      </c>
      <c r="B67" s="53" t="s">
        <v>55</v>
      </c>
      <c r="C67" s="68"/>
      <c r="D67" s="53"/>
      <c r="E67" s="53"/>
    </row>
    <row r="68" spans="1:6" ht="21" customHeight="1" x14ac:dyDescent="0.2">
      <c r="A68" s="6" t="s">
        <v>0</v>
      </c>
      <c r="B68" s="45" t="s">
        <v>56</v>
      </c>
      <c r="C68" s="69">
        <v>72359853.400000006</v>
      </c>
      <c r="D68" s="69">
        <f>D69+D77</f>
        <v>588215.63</v>
      </c>
      <c r="E68" s="69">
        <f>E69+E77</f>
        <v>72948069.030000001</v>
      </c>
    </row>
    <row r="69" spans="1:6" ht="40.5" customHeight="1" x14ac:dyDescent="0.2">
      <c r="A69" s="6" t="s">
        <v>57</v>
      </c>
      <c r="B69" s="8" t="s">
        <v>58</v>
      </c>
      <c r="C69" s="55">
        <v>22473496.640000001</v>
      </c>
      <c r="D69" s="55">
        <f>D71+D75+D72+D74+D76+D73+D70</f>
        <v>729737.38</v>
      </c>
      <c r="E69" s="55">
        <f>E71+E75+E72+E74+E76+E73+E70</f>
        <v>23203234.02</v>
      </c>
    </row>
    <row r="70" spans="1:6" ht="40.5" customHeight="1" x14ac:dyDescent="0.2">
      <c r="A70" s="49" t="s">
        <v>140</v>
      </c>
      <c r="B70" s="53" t="s">
        <v>141</v>
      </c>
      <c r="C70" s="55">
        <v>273400</v>
      </c>
      <c r="D70" s="58"/>
      <c r="E70" s="54">
        <f>C70+D70</f>
        <v>273400</v>
      </c>
    </row>
    <row r="71" spans="1:6" ht="28.5" customHeight="1" x14ac:dyDescent="0.2">
      <c r="A71" s="3" t="s">
        <v>152</v>
      </c>
      <c r="B71" s="4" t="s">
        <v>153</v>
      </c>
      <c r="C71" s="59"/>
      <c r="D71" s="53">
        <v>170737.38</v>
      </c>
      <c r="E71" s="54">
        <f>C71+D71</f>
        <v>170737.38</v>
      </c>
    </row>
    <row r="72" spans="1:6" ht="56.25" hidden="1" customHeight="1" x14ac:dyDescent="0.2">
      <c r="A72" s="49" t="s">
        <v>78</v>
      </c>
      <c r="B72" s="53" t="s">
        <v>79</v>
      </c>
      <c r="C72" s="59"/>
      <c r="D72" s="53"/>
      <c r="E72" s="53"/>
    </row>
    <row r="73" spans="1:6" ht="33" customHeight="1" x14ac:dyDescent="0.2">
      <c r="A73" s="49" t="s">
        <v>120</v>
      </c>
      <c r="B73" s="53" t="s">
        <v>121</v>
      </c>
      <c r="C73" s="59">
        <v>100000</v>
      </c>
      <c r="D73" s="53"/>
      <c r="E73" s="54">
        <f>C73+D73</f>
        <v>100000</v>
      </c>
    </row>
    <row r="74" spans="1:6" ht="29.25" customHeight="1" x14ac:dyDescent="0.2">
      <c r="A74" s="49" t="s">
        <v>80</v>
      </c>
      <c r="B74" s="53" t="s">
        <v>81</v>
      </c>
      <c r="C74" s="59">
        <v>137000</v>
      </c>
      <c r="D74" s="54">
        <v>151500</v>
      </c>
      <c r="E74" s="54">
        <f>C74+D74</f>
        <v>288500</v>
      </c>
    </row>
    <row r="75" spans="1:6" ht="43.35" customHeight="1" x14ac:dyDescent="0.2">
      <c r="A75" s="49" t="s">
        <v>115</v>
      </c>
      <c r="B75" s="53" t="s">
        <v>77</v>
      </c>
      <c r="C75" s="59">
        <v>6407200</v>
      </c>
      <c r="D75" s="54">
        <v>407500</v>
      </c>
      <c r="E75" s="54">
        <f>C75+D75</f>
        <v>6814700</v>
      </c>
    </row>
    <row r="76" spans="1:6" ht="56.25" customHeight="1" x14ac:dyDescent="0.2">
      <c r="A76" s="49" t="s">
        <v>108</v>
      </c>
      <c r="B76" s="53" t="s">
        <v>82</v>
      </c>
      <c r="C76" s="59">
        <v>15555896.640000001</v>
      </c>
      <c r="D76" s="54"/>
      <c r="E76" s="54">
        <f>C76+D76</f>
        <v>15555896.640000001</v>
      </c>
    </row>
    <row r="77" spans="1:6" ht="22.5" customHeight="1" x14ac:dyDescent="0.2">
      <c r="A77" s="6" t="s">
        <v>60</v>
      </c>
      <c r="B77" s="8" t="s">
        <v>61</v>
      </c>
      <c r="C77" s="55">
        <v>49886356.760000005</v>
      </c>
      <c r="D77" s="70">
        <f>D78+D79+D82+D80+D81</f>
        <v>-141521.75</v>
      </c>
      <c r="E77" s="70">
        <f t="shared" ref="E77" si="3">E78+E79+E82+E80+E81</f>
        <v>49744835.010000005</v>
      </c>
      <c r="F77" s="42"/>
    </row>
    <row r="78" spans="1:6" ht="28.9" customHeight="1" x14ac:dyDescent="0.2">
      <c r="A78" s="6" t="s">
        <v>62</v>
      </c>
      <c r="B78" s="8" t="s">
        <v>84</v>
      </c>
      <c r="C78" s="55"/>
      <c r="D78" s="53"/>
      <c r="E78" s="53"/>
    </row>
    <row r="79" spans="1:6" ht="28.9" customHeight="1" x14ac:dyDescent="0.2">
      <c r="A79" s="49" t="s">
        <v>98</v>
      </c>
      <c r="B79" s="53" t="s">
        <v>63</v>
      </c>
      <c r="C79" s="59">
        <v>55999975.670000002</v>
      </c>
      <c r="D79" s="54">
        <f>(-116460)+(-25061.75)</f>
        <v>-141521.75</v>
      </c>
      <c r="E79" s="54">
        <f>C79+D79</f>
        <v>55858453.920000002</v>
      </c>
    </row>
    <row r="80" spans="1:6" ht="28.9" hidden="1" customHeight="1" x14ac:dyDescent="0.2">
      <c r="A80" s="49"/>
      <c r="B80" s="53" t="s">
        <v>143</v>
      </c>
      <c r="C80" s="59">
        <v>0</v>
      </c>
      <c r="D80" s="54"/>
      <c r="E80" s="54">
        <f>C80+D80</f>
        <v>0</v>
      </c>
    </row>
    <row r="81" spans="1:7" ht="28.9" hidden="1" customHeight="1" x14ac:dyDescent="0.2">
      <c r="A81" s="49"/>
      <c r="B81" s="53" t="s">
        <v>144</v>
      </c>
      <c r="C81" s="59">
        <v>0</v>
      </c>
      <c r="D81" s="54"/>
      <c r="E81" s="54">
        <f>C81+D81</f>
        <v>0</v>
      </c>
    </row>
    <row r="82" spans="1:7" ht="42" customHeight="1" x14ac:dyDescent="0.2">
      <c r="A82" s="49" t="s">
        <v>125</v>
      </c>
      <c r="B82" s="53" t="s">
        <v>126</v>
      </c>
      <c r="C82" s="59">
        <v>-6113618.9099999983</v>
      </c>
      <c r="D82" s="54"/>
      <c r="E82" s="54">
        <f>C82+D82</f>
        <v>-6113618.9099999983</v>
      </c>
    </row>
    <row r="83" spans="1:7" ht="21.6" customHeight="1" x14ac:dyDescent="0.2">
      <c r="A83" s="72" t="s">
        <v>64</v>
      </c>
      <c r="B83" s="72"/>
      <c r="C83" s="44">
        <v>383116176.53999996</v>
      </c>
      <c r="D83" s="44">
        <f>D8+D42+D68</f>
        <v>1625468.6400000001</v>
      </c>
      <c r="E83" s="44">
        <f>E8+E42+E68</f>
        <v>384741645.17999995</v>
      </c>
      <c r="G83" s="43"/>
    </row>
    <row r="84" spans="1:7" x14ac:dyDescent="0.2">
      <c r="C84" s="7"/>
      <c r="E84" s="7"/>
    </row>
    <row r="86" spans="1:7" x14ac:dyDescent="0.2">
      <c r="C86" s="7"/>
    </row>
  </sheetData>
  <mergeCells count="3">
    <mergeCell ref="A83:B83"/>
    <mergeCell ref="B1:E2"/>
    <mergeCell ref="A4:E4"/>
  </mergeCells>
  <phoneticPr fontId="19" type="noConversion"/>
  <pageMargins left="0.7" right="0.7" top="0.75" bottom="0.75" header="0.3" footer="0.3"/>
  <pageSetup paperSize="9" scale="53" fitToHeight="0" orientation="portrait" r:id="rId1"/>
  <headerFooter>
    <oddFooter>&amp;C&amp;P из &amp;N</oddFooter>
  </headerFooter>
  <rowBreaks count="1" manualBreakCount="1">
    <brk id="3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view="pageBreakPreview" zoomScaleNormal="100" zoomScaleSheetLayoutView="100" workbookViewId="0">
      <selection activeCell="I7" sqref="I7"/>
    </sheetView>
  </sheetViews>
  <sheetFormatPr defaultRowHeight="12.75" x14ac:dyDescent="0.2"/>
  <cols>
    <col min="1" max="1" width="34.5" customWidth="1"/>
    <col min="2" max="2" width="62" customWidth="1"/>
    <col min="3" max="3" width="27.83203125" customWidth="1"/>
    <col min="4" max="4" width="29.33203125" customWidth="1"/>
    <col min="6" max="6" width="14" bestFit="1" customWidth="1"/>
  </cols>
  <sheetData>
    <row r="1" spans="1:4" ht="51" customHeight="1" x14ac:dyDescent="0.2">
      <c r="A1" t="s">
        <v>0</v>
      </c>
      <c r="C1" s="73" t="s">
        <v>154</v>
      </c>
      <c r="D1" s="73"/>
    </row>
    <row r="2" spans="1:4" ht="51" customHeight="1" x14ac:dyDescent="0.2">
      <c r="C2" s="71"/>
      <c r="D2" s="76" t="s">
        <v>156</v>
      </c>
    </row>
    <row r="3" spans="1:4" ht="23.25" customHeight="1" x14ac:dyDescent="0.2">
      <c r="A3" s="74" t="s">
        <v>133</v>
      </c>
      <c r="B3" s="74"/>
      <c r="C3" s="74"/>
      <c r="D3" s="74"/>
    </row>
    <row r="4" spans="1:4" ht="21.6" customHeight="1" x14ac:dyDescent="0.2">
      <c r="A4" s="2" t="s">
        <v>0</v>
      </c>
      <c r="B4" s="2" t="s">
        <v>0</v>
      </c>
      <c r="C4" s="1"/>
      <c r="D4" s="1"/>
    </row>
    <row r="5" spans="1:4" ht="41.25" customHeight="1" x14ac:dyDescent="0.2">
      <c r="A5" s="5" t="s">
        <v>1</v>
      </c>
      <c r="B5" s="5" t="s">
        <v>2</v>
      </c>
      <c r="C5" s="5" t="s">
        <v>103</v>
      </c>
      <c r="D5" s="5" t="s">
        <v>117</v>
      </c>
    </row>
    <row r="6" spans="1:4" ht="28.9" customHeight="1" x14ac:dyDescent="0.2">
      <c r="A6" s="6" t="s">
        <v>0</v>
      </c>
      <c r="B6" s="8" t="s">
        <v>3</v>
      </c>
      <c r="C6" s="22">
        <f>C7+C36</f>
        <v>313322350</v>
      </c>
      <c r="D6" s="22">
        <f>D7+D36</f>
        <v>324634451</v>
      </c>
    </row>
    <row r="7" spans="1:4" ht="18.75" customHeight="1" x14ac:dyDescent="0.2">
      <c r="A7" s="8" t="s">
        <v>0</v>
      </c>
      <c r="B7" s="21" t="s">
        <v>4</v>
      </c>
      <c r="C7" s="18">
        <f>C8+C14+C24+C33</f>
        <v>272477940</v>
      </c>
      <c r="D7" s="18">
        <f>D8+D14+D24+D33</f>
        <v>283963381</v>
      </c>
    </row>
    <row r="8" spans="1:4" ht="18" customHeight="1" x14ac:dyDescent="0.2">
      <c r="A8" s="6" t="s">
        <v>5</v>
      </c>
      <c r="B8" s="9" t="s">
        <v>6</v>
      </c>
      <c r="C8" s="12">
        <f>C9</f>
        <v>239641300</v>
      </c>
      <c r="D8" s="12">
        <f>D9</f>
        <v>250863900</v>
      </c>
    </row>
    <row r="9" spans="1:4" ht="28.9" customHeight="1" x14ac:dyDescent="0.2">
      <c r="A9" s="6" t="s">
        <v>7</v>
      </c>
      <c r="B9" s="8" t="s">
        <v>8</v>
      </c>
      <c r="C9" s="13">
        <f>C10+C11+C12+C13</f>
        <v>239641300</v>
      </c>
      <c r="D9" s="13">
        <f>D10+D11+D12+D13</f>
        <v>250863900</v>
      </c>
    </row>
    <row r="10" spans="1:4" ht="68.25" customHeight="1" x14ac:dyDescent="0.2">
      <c r="A10" s="3" t="s">
        <v>93</v>
      </c>
      <c r="B10" s="23" t="s">
        <v>89</v>
      </c>
      <c r="C10" s="14">
        <v>239053400</v>
      </c>
      <c r="D10" s="31">
        <v>250248800</v>
      </c>
    </row>
    <row r="11" spans="1:4" ht="99.75" customHeight="1" x14ac:dyDescent="0.2">
      <c r="A11" s="3" t="s">
        <v>94</v>
      </c>
      <c r="B11" s="24" t="s">
        <v>91</v>
      </c>
      <c r="C11" s="14">
        <v>0</v>
      </c>
      <c r="D11" s="32">
        <v>0</v>
      </c>
    </row>
    <row r="12" spans="1:4" ht="29.25" customHeight="1" x14ac:dyDescent="0.2">
      <c r="A12" s="3" t="s">
        <v>95</v>
      </c>
      <c r="B12" s="24" t="s">
        <v>92</v>
      </c>
      <c r="C12" s="14">
        <v>587900</v>
      </c>
      <c r="D12" s="31">
        <v>615100</v>
      </c>
    </row>
    <row r="13" spans="1:4" ht="92.25" customHeight="1" x14ac:dyDescent="0.2">
      <c r="A13" s="3" t="s">
        <v>96</v>
      </c>
      <c r="B13" s="25" t="s">
        <v>90</v>
      </c>
      <c r="C13" s="14"/>
      <c r="D13" s="29"/>
    </row>
    <row r="14" spans="1:4" ht="44.25" customHeight="1" x14ac:dyDescent="0.2">
      <c r="A14" s="6" t="s">
        <v>9</v>
      </c>
      <c r="B14" s="8" t="s">
        <v>10</v>
      </c>
      <c r="C14" s="13">
        <f>C15</f>
        <v>869510</v>
      </c>
      <c r="D14" s="13">
        <f>D15</f>
        <v>1132350</v>
      </c>
    </row>
    <row r="15" spans="1:4" ht="39.75" customHeight="1" x14ac:dyDescent="0.2">
      <c r="A15" s="3" t="s">
        <v>109</v>
      </c>
      <c r="B15" s="4" t="s">
        <v>10</v>
      </c>
      <c r="C15" s="14">
        <f>C16+C17+C18+C19</f>
        <v>869510</v>
      </c>
      <c r="D15" s="14">
        <f>D16+D17+D18+D19</f>
        <v>1132350</v>
      </c>
    </row>
    <row r="16" spans="1:4" ht="57" customHeight="1" x14ac:dyDescent="0.2">
      <c r="A16" s="3" t="s">
        <v>110</v>
      </c>
      <c r="B16" s="4" t="s">
        <v>65</v>
      </c>
      <c r="C16" s="14">
        <v>455220</v>
      </c>
      <c r="D16" s="30">
        <v>591930</v>
      </c>
    </row>
    <row r="17" spans="1:6" ht="69.75" customHeight="1" x14ac:dyDescent="0.2">
      <c r="A17" s="3" t="s">
        <v>111</v>
      </c>
      <c r="B17" s="4" t="s">
        <v>66</v>
      </c>
      <c r="C17" s="14">
        <v>2110</v>
      </c>
      <c r="D17" s="30">
        <v>2740</v>
      </c>
    </row>
    <row r="18" spans="1:6" ht="62.25" customHeight="1" x14ac:dyDescent="0.2">
      <c r="A18" s="3" t="s">
        <v>112</v>
      </c>
      <c r="B18" s="26" t="s">
        <v>67</v>
      </c>
      <c r="C18" s="14">
        <v>457460</v>
      </c>
      <c r="D18" s="30">
        <v>594370</v>
      </c>
    </row>
    <row r="19" spans="1:6" ht="62.25" customHeight="1" x14ac:dyDescent="0.2">
      <c r="A19" s="3" t="s">
        <v>113</v>
      </c>
      <c r="B19" s="26" t="s">
        <v>68</v>
      </c>
      <c r="C19" s="14">
        <v>-45280</v>
      </c>
      <c r="D19" s="30">
        <v>-56690</v>
      </c>
    </row>
    <row r="20" spans="1:6" ht="52.5" hidden="1" customHeight="1" x14ac:dyDescent="0.2">
      <c r="A20" s="3" t="s">
        <v>99</v>
      </c>
      <c r="B20" s="4" t="s">
        <v>65</v>
      </c>
      <c r="C20" s="14"/>
      <c r="D20" s="4"/>
    </row>
    <row r="21" spans="1:6" ht="52.5" hidden="1" customHeight="1" x14ac:dyDescent="0.2">
      <c r="A21" s="3" t="s">
        <v>100</v>
      </c>
      <c r="B21" s="4" t="s">
        <v>66</v>
      </c>
      <c r="C21" s="14"/>
      <c r="D21" s="4"/>
    </row>
    <row r="22" spans="1:6" ht="52.5" hidden="1" customHeight="1" x14ac:dyDescent="0.2">
      <c r="A22" s="3" t="s">
        <v>101</v>
      </c>
      <c r="B22" s="26" t="s">
        <v>67</v>
      </c>
      <c r="C22" s="14"/>
      <c r="D22" s="4"/>
    </row>
    <row r="23" spans="1:6" ht="52.5" hidden="1" customHeight="1" x14ac:dyDescent="0.2">
      <c r="A23" s="3" t="s">
        <v>102</v>
      </c>
      <c r="B23" s="26" t="s">
        <v>68</v>
      </c>
      <c r="C23" s="14"/>
      <c r="D23" s="4"/>
    </row>
    <row r="24" spans="1:6" ht="21" customHeight="1" x14ac:dyDescent="0.2">
      <c r="A24" s="6" t="s">
        <v>11</v>
      </c>
      <c r="B24" s="8" t="s">
        <v>12</v>
      </c>
      <c r="C24" s="15">
        <f>C25+C28</f>
        <v>31967130</v>
      </c>
      <c r="D24" s="15">
        <f>D25+D28</f>
        <v>31967131</v>
      </c>
    </row>
    <row r="25" spans="1:6" ht="18.75" customHeight="1" x14ac:dyDescent="0.2">
      <c r="A25" s="6" t="s">
        <v>13</v>
      </c>
      <c r="B25" s="8" t="s">
        <v>14</v>
      </c>
      <c r="C25" s="13">
        <f>C26+C27</f>
        <v>2268000</v>
      </c>
      <c r="D25" s="13">
        <f>D26+D27</f>
        <v>2268000</v>
      </c>
    </row>
    <row r="26" spans="1:6" ht="41.25" customHeight="1" x14ac:dyDescent="0.2">
      <c r="A26" s="3" t="s">
        <v>116</v>
      </c>
      <c r="B26" s="4" t="s">
        <v>15</v>
      </c>
      <c r="C26" s="14">
        <f>2218000+50000</f>
        <v>2268000</v>
      </c>
      <c r="D26" s="14">
        <f>2218000+50000</f>
        <v>2268000</v>
      </c>
    </row>
    <row r="27" spans="1:6" ht="59.25" customHeight="1" x14ac:dyDescent="0.2">
      <c r="A27" s="3" t="s">
        <v>69</v>
      </c>
      <c r="B27" s="27" t="s">
        <v>70</v>
      </c>
      <c r="C27" s="14"/>
      <c r="D27" s="14"/>
    </row>
    <row r="28" spans="1:6" ht="21" customHeight="1" x14ac:dyDescent="0.2">
      <c r="A28" s="6" t="s">
        <v>16</v>
      </c>
      <c r="B28" s="8" t="s">
        <v>17</v>
      </c>
      <c r="C28" s="13">
        <f>C29+C30+C32+C31</f>
        <v>29699130</v>
      </c>
      <c r="D28" s="13">
        <f>D29+D30+D32+D31</f>
        <v>29699131</v>
      </c>
    </row>
    <row r="29" spans="1:6" ht="30.75" customHeight="1" x14ac:dyDescent="0.2">
      <c r="A29" s="3" t="s">
        <v>97</v>
      </c>
      <c r="B29" s="4" t="s">
        <v>18</v>
      </c>
      <c r="C29" s="16">
        <f>7389960+18378630+1088720</f>
        <v>26857310</v>
      </c>
      <c r="D29" s="16">
        <f>7389960+18378630+1088720</f>
        <v>26857310</v>
      </c>
      <c r="F29" s="35"/>
    </row>
    <row r="30" spans="1:6" ht="43.5" customHeight="1" x14ac:dyDescent="0.2">
      <c r="A30" s="3" t="s">
        <v>71</v>
      </c>
      <c r="B30" s="27" t="s">
        <v>72</v>
      </c>
      <c r="C30" s="17"/>
      <c r="D30" s="17"/>
    </row>
    <row r="31" spans="1:6" ht="53.25" customHeight="1" x14ac:dyDescent="0.2">
      <c r="A31" s="3" t="s">
        <v>73</v>
      </c>
      <c r="B31" s="27" t="s">
        <v>74</v>
      </c>
      <c r="C31" s="16">
        <v>2841820</v>
      </c>
      <c r="D31" s="16">
        <v>2841821</v>
      </c>
    </row>
    <row r="32" spans="1:6" ht="41.25" customHeight="1" x14ac:dyDescent="0.2">
      <c r="A32" s="3" t="s">
        <v>75</v>
      </c>
      <c r="B32" s="27" t="s">
        <v>76</v>
      </c>
      <c r="C32" s="17"/>
      <c r="D32" s="4"/>
    </row>
    <row r="33" spans="1:4" ht="18.75" customHeight="1" x14ac:dyDescent="0.2">
      <c r="A33" s="6" t="s">
        <v>19</v>
      </c>
      <c r="B33" s="8" t="s">
        <v>20</v>
      </c>
      <c r="C33" s="13">
        <f>C34</f>
        <v>0</v>
      </c>
      <c r="D33" s="13">
        <f>D34</f>
        <v>0</v>
      </c>
    </row>
    <row r="34" spans="1:4" ht="29.25" customHeight="1" x14ac:dyDescent="0.2">
      <c r="A34" s="6" t="s">
        <v>21</v>
      </c>
      <c r="B34" s="8" t="s">
        <v>22</v>
      </c>
      <c r="C34" s="13">
        <f>C35</f>
        <v>0</v>
      </c>
      <c r="D34" s="13">
        <f>D35</f>
        <v>0</v>
      </c>
    </row>
    <row r="35" spans="1:4" ht="68.25" customHeight="1" x14ac:dyDescent="0.2">
      <c r="A35" s="3" t="s">
        <v>23</v>
      </c>
      <c r="B35" s="4" t="s">
        <v>24</v>
      </c>
      <c r="C35" s="14"/>
      <c r="D35" s="4"/>
    </row>
    <row r="36" spans="1:4" ht="21" customHeight="1" x14ac:dyDescent="0.2">
      <c r="A36" s="8" t="s">
        <v>0</v>
      </c>
      <c r="B36" s="21" t="s">
        <v>25</v>
      </c>
      <c r="C36" s="18">
        <f>C37+C46+C49+C54</f>
        <v>40844410</v>
      </c>
      <c r="D36" s="18">
        <f>D37+D46+D49+D54</f>
        <v>40671070</v>
      </c>
    </row>
    <row r="37" spans="1:4" ht="43.5" customHeight="1" x14ac:dyDescent="0.2">
      <c r="A37" s="6" t="s">
        <v>26</v>
      </c>
      <c r="B37" s="8" t="s">
        <v>27</v>
      </c>
      <c r="C37" s="15">
        <f>C38+C42</f>
        <v>28263860</v>
      </c>
      <c r="D37" s="15">
        <f>D38+D42</f>
        <v>28090520</v>
      </c>
    </row>
    <row r="38" spans="1:4" ht="67.5" customHeight="1" x14ac:dyDescent="0.2">
      <c r="A38" s="6" t="s">
        <v>28</v>
      </c>
      <c r="B38" s="8" t="s">
        <v>29</v>
      </c>
      <c r="C38" s="19">
        <f>C39+C40+C41+C45</f>
        <v>23740970</v>
      </c>
      <c r="D38" s="19">
        <f>D39+D40+D41+D45</f>
        <v>23567630</v>
      </c>
    </row>
    <row r="39" spans="1:4" ht="65.25" customHeight="1" x14ac:dyDescent="0.2">
      <c r="A39" s="3" t="s">
        <v>30</v>
      </c>
      <c r="B39" s="4" t="s">
        <v>31</v>
      </c>
      <c r="C39" s="14">
        <f>12100000+224600</f>
        <v>12324600</v>
      </c>
      <c r="D39" s="31">
        <f>12100000+224600</f>
        <v>12324600</v>
      </c>
    </row>
    <row r="40" spans="1:4" ht="66.75" customHeight="1" x14ac:dyDescent="0.2">
      <c r="A40" s="3" t="s">
        <v>32</v>
      </c>
      <c r="B40" s="4" t="s">
        <v>33</v>
      </c>
      <c r="C40" s="20">
        <v>680240</v>
      </c>
      <c r="D40" s="31">
        <v>506900</v>
      </c>
    </row>
    <row r="41" spans="1:4" ht="41.25" customHeight="1" x14ac:dyDescent="0.2">
      <c r="A41" s="3" t="s">
        <v>86</v>
      </c>
      <c r="B41" s="4" t="s">
        <v>88</v>
      </c>
      <c r="C41" s="14">
        <v>10605530</v>
      </c>
      <c r="D41" s="31">
        <v>10605530</v>
      </c>
    </row>
    <row r="42" spans="1:4" ht="69.75" customHeight="1" x14ac:dyDescent="0.2">
      <c r="A42" s="6" t="s">
        <v>34</v>
      </c>
      <c r="B42" s="8" t="s">
        <v>35</v>
      </c>
      <c r="C42" s="19">
        <f>C43+C44</f>
        <v>4522890</v>
      </c>
      <c r="D42" s="19">
        <f>D43+D44</f>
        <v>4522890</v>
      </c>
    </row>
    <row r="43" spans="1:4" ht="66.75" customHeight="1" x14ac:dyDescent="0.2">
      <c r="A43" s="3" t="s">
        <v>36</v>
      </c>
      <c r="B43" s="4" t="s">
        <v>37</v>
      </c>
      <c r="C43" s="14">
        <v>4522890</v>
      </c>
      <c r="D43" s="29">
        <v>4522890</v>
      </c>
    </row>
    <row r="44" spans="1:4" ht="27" customHeight="1" x14ac:dyDescent="0.2">
      <c r="A44" s="10" t="s">
        <v>83</v>
      </c>
      <c r="B44" s="11" t="s">
        <v>85</v>
      </c>
      <c r="C44" s="14">
        <v>0</v>
      </c>
      <c r="D44" s="29">
        <v>0</v>
      </c>
    </row>
    <row r="45" spans="1:4" ht="81" customHeight="1" x14ac:dyDescent="0.2">
      <c r="A45" s="10" t="s">
        <v>122</v>
      </c>
      <c r="B45" s="34" t="s">
        <v>118</v>
      </c>
      <c r="C45" s="20">
        <v>130600</v>
      </c>
      <c r="D45" s="20">
        <v>130600</v>
      </c>
    </row>
    <row r="46" spans="1:4" ht="26.25" customHeight="1" x14ac:dyDescent="0.2">
      <c r="A46" s="6" t="s">
        <v>38</v>
      </c>
      <c r="B46" s="8" t="s">
        <v>39</v>
      </c>
      <c r="C46" s="13">
        <f>C47</f>
        <v>12160550</v>
      </c>
      <c r="D46" s="13">
        <f>D47</f>
        <v>12160550</v>
      </c>
    </row>
    <row r="47" spans="1:4" ht="16.5" customHeight="1" x14ac:dyDescent="0.2">
      <c r="A47" s="6" t="s">
        <v>40</v>
      </c>
      <c r="B47" s="8" t="s">
        <v>41</v>
      </c>
      <c r="C47" s="13">
        <f>C48</f>
        <v>12160550</v>
      </c>
      <c r="D47" s="13">
        <f>D48</f>
        <v>12160550</v>
      </c>
    </row>
    <row r="48" spans="1:4" ht="28.9" customHeight="1" x14ac:dyDescent="0.2">
      <c r="A48" s="3" t="s">
        <v>42</v>
      </c>
      <c r="B48" s="4" t="s">
        <v>43</v>
      </c>
      <c r="C48" s="14">
        <v>12160550</v>
      </c>
      <c r="D48" s="31">
        <v>12160550</v>
      </c>
    </row>
    <row r="49" spans="1:4" ht="29.25" customHeight="1" x14ac:dyDescent="0.2">
      <c r="A49" s="6" t="s">
        <v>44</v>
      </c>
      <c r="B49" s="8" t="s">
        <v>45</v>
      </c>
      <c r="C49" s="13">
        <f>C51+C50+C53</f>
        <v>420000</v>
      </c>
      <c r="D49" s="13">
        <f>D51+D50+D53</f>
        <v>420000</v>
      </c>
    </row>
    <row r="50" spans="1:4" ht="29.25" customHeight="1" x14ac:dyDescent="0.2">
      <c r="A50" s="3" t="s">
        <v>104</v>
      </c>
      <c r="B50" s="8" t="s">
        <v>105</v>
      </c>
      <c r="C50" s="13">
        <v>0</v>
      </c>
      <c r="D50" s="13">
        <v>0</v>
      </c>
    </row>
    <row r="51" spans="1:4" ht="57" customHeight="1" x14ac:dyDescent="0.2">
      <c r="A51" s="6" t="s">
        <v>46</v>
      </c>
      <c r="B51" s="8" t="s">
        <v>47</v>
      </c>
      <c r="C51" s="13">
        <f>C52</f>
        <v>420000</v>
      </c>
      <c r="D51" s="13">
        <f>D52</f>
        <v>420000</v>
      </c>
    </row>
    <row r="52" spans="1:4" ht="44.25" customHeight="1" x14ac:dyDescent="0.2">
      <c r="A52" s="3" t="s">
        <v>48</v>
      </c>
      <c r="B52" s="4" t="s">
        <v>49</v>
      </c>
      <c r="C52" s="14">
        <v>420000</v>
      </c>
      <c r="D52" s="31">
        <v>420000</v>
      </c>
    </row>
    <row r="53" spans="1:4" ht="28.5" customHeight="1" x14ac:dyDescent="0.2">
      <c r="A53" s="3" t="s">
        <v>106</v>
      </c>
      <c r="B53" s="4" t="s">
        <v>107</v>
      </c>
      <c r="C53" s="14">
        <v>0</v>
      </c>
      <c r="D53" s="33">
        <v>0</v>
      </c>
    </row>
    <row r="54" spans="1:4" ht="18" customHeight="1" x14ac:dyDescent="0.2">
      <c r="A54" s="6" t="s">
        <v>50</v>
      </c>
      <c r="B54" s="8" t="s">
        <v>51</v>
      </c>
      <c r="C54" s="13">
        <f>C55</f>
        <v>0</v>
      </c>
      <c r="D54" s="13">
        <f>D55</f>
        <v>0</v>
      </c>
    </row>
    <row r="55" spans="1:4" ht="18.75" customHeight="1" x14ac:dyDescent="0.2">
      <c r="A55" s="6" t="s">
        <v>52</v>
      </c>
      <c r="B55" s="8" t="s">
        <v>53</v>
      </c>
      <c r="C55" s="13">
        <f>C56</f>
        <v>0</v>
      </c>
      <c r="D55" s="13">
        <f>D56</f>
        <v>0</v>
      </c>
    </row>
    <row r="56" spans="1:4" ht="19.5" customHeight="1" x14ac:dyDescent="0.2">
      <c r="A56" s="3" t="s">
        <v>54</v>
      </c>
      <c r="B56" s="4" t="s">
        <v>55</v>
      </c>
      <c r="C56" s="16"/>
      <c r="D56" s="16"/>
    </row>
    <row r="57" spans="1:4" ht="21" customHeight="1" x14ac:dyDescent="0.2">
      <c r="A57" s="6" t="s">
        <v>0</v>
      </c>
      <c r="B57" s="21" t="s">
        <v>56</v>
      </c>
      <c r="C57" s="28">
        <f>C58+C64</f>
        <v>7111000</v>
      </c>
      <c r="D57" s="28">
        <f>D58+D64</f>
        <v>7355400</v>
      </c>
    </row>
    <row r="58" spans="1:4" ht="40.5" customHeight="1" x14ac:dyDescent="0.2">
      <c r="A58" s="6" t="s">
        <v>57</v>
      </c>
      <c r="B58" s="8" t="s">
        <v>58</v>
      </c>
      <c r="C58" s="15">
        <f>C59+C62+C60+C61+C63</f>
        <v>7111000</v>
      </c>
      <c r="D58" s="15">
        <f>D59+D62+D60+D61+D63</f>
        <v>7355400</v>
      </c>
    </row>
    <row r="59" spans="1:4" ht="28.5" customHeight="1" x14ac:dyDescent="0.2">
      <c r="A59" s="3" t="s">
        <v>114</v>
      </c>
      <c r="B59" s="4" t="s">
        <v>59</v>
      </c>
      <c r="C59" s="16">
        <v>0</v>
      </c>
      <c r="D59" s="4"/>
    </row>
    <row r="60" spans="1:4" ht="56.25" hidden="1" customHeight="1" x14ac:dyDescent="0.2">
      <c r="A60" s="3" t="s">
        <v>78</v>
      </c>
      <c r="B60" s="4" t="s">
        <v>79</v>
      </c>
      <c r="C60" s="16">
        <v>0</v>
      </c>
      <c r="D60" s="4"/>
    </row>
    <row r="61" spans="1:4" ht="29.25" customHeight="1" x14ac:dyDescent="0.2">
      <c r="A61" s="3" t="s">
        <v>80</v>
      </c>
      <c r="B61" s="4" t="s">
        <v>81</v>
      </c>
      <c r="C61" s="16">
        <v>137000</v>
      </c>
      <c r="D61" s="16">
        <v>137000</v>
      </c>
    </row>
    <row r="62" spans="1:4" ht="43.35" customHeight="1" x14ac:dyDescent="0.2">
      <c r="A62" s="3" t="s">
        <v>115</v>
      </c>
      <c r="B62" s="4" t="s">
        <v>77</v>
      </c>
      <c r="C62" s="16">
        <v>6974000</v>
      </c>
      <c r="D62" s="16">
        <v>7218400</v>
      </c>
    </row>
    <row r="63" spans="1:4" ht="56.25" customHeight="1" x14ac:dyDescent="0.2">
      <c r="A63" s="3" t="s">
        <v>108</v>
      </c>
      <c r="B63" s="4" t="s">
        <v>82</v>
      </c>
      <c r="C63" s="16">
        <v>0</v>
      </c>
      <c r="D63" s="4"/>
    </row>
    <row r="64" spans="1:4" ht="22.5" customHeight="1" x14ac:dyDescent="0.2">
      <c r="A64" s="6" t="s">
        <v>60</v>
      </c>
      <c r="B64" s="8" t="s">
        <v>61</v>
      </c>
      <c r="C64" s="15">
        <f>C65+C66</f>
        <v>0</v>
      </c>
      <c r="D64" s="4"/>
    </row>
    <row r="65" spans="1:4" ht="28.9" customHeight="1" x14ac:dyDescent="0.2">
      <c r="A65" s="6" t="s">
        <v>62</v>
      </c>
      <c r="B65" s="8" t="s">
        <v>84</v>
      </c>
      <c r="C65" s="15">
        <v>0</v>
      </c>
      <c r="D65" s="4"/>
    </row>
    <row r="66" spans="1:4" ht="28.9" customHeight="1" x14ac:dyDescent="0.2">
      <c r="A66" s="3" t="s">
        <v>98</v>
      </c>
      <c r="B66" s="4" t="s">
        <v>63</v>
      </c>
      <c r="C66" s="16">
        <v>0</v>
      </c>
      <c r="D66" s="4"/>
    </row>
    <row r="67" spans="1:4" ht="21.6" customHeight="1" x14ac:dyDescent="0.2">
      <c r="A67" s="75" t="s">
        <v>64</v>
      </c>
      <c r="B67" s="75"/>
      <c r="C67" s="22">
        <f>C7+C36+C57</f>
        <v>320433350</v>
      </c>
      <c r="D67" s="22">
        <f>D7+D36+D57</f>
        <v>331989851</v>
      </c>
    </row>
    <row r="68" spans="1:4" x14ac:dyDescent="0.2">
      <c r="C68" s="7"/>
    </row>
  </sheetData>
  <mergeCells count="3">
    <mergeCell ref="A67:B67"/>
    <mergeCell ref="A3:D3"/>
    <mergeCell ref="C1:D1"/>
  </mergeCells>
  <pageMargins left="0.39370078740157483" right="0.39370078740157483" top="0.39370078740157483" bottom="0.39370078740157483" header="0.31496062992125984" footer="0.31496062992125984"/>
  <pageSetup paperSize="9" scale="55" orientation="portrait" r:id="rId1"/>
  <headerFooter>
    <oddFooter>&amp;C&amp;P из &amp;N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2025</vt:lpstr>
      <vt:lpstr>2026-2027</vt:lpstr>
      <vt:lpstr>'2025'!Заголовки_для_печати</vt:lpstr>
      <vt:lpstr>'2026-2027'!Заголовки_для_печати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Городской Совет</dc:creator>
  <cp:lastModifiedBy>Городской Совет</cp:lastModifiedBy>
  <cp:lastPrinted>2025-10-17T08:02:36Z</cp:lastPrinted>
  <dcterms:created xsi:type="dcterms:W3CDTF">2006-09-16T00:00:00Z</dcterms:created>
  <dcterms:modified xsi:type="dcterms:W3CDTF">2025-11-14T04:53:33Z</dcterms:modified>
</cp:coreProperties>
</file>